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T:\05_Ausschreibungen\2026 Besucherservice\TDTBS26 Vorbereitung\wahrscheinlich final\"/>
    </mc:Choice>
  </mc:AlternateContent>
  <xr:revisionPtr revIDLastSave="0" documentId="13_ncr:1_{4D0F0A25-1413-49F3-9CD4-E5D6C5FAE2F1}" xr6:coauthVersionLast="47" xr6:coauthVersionMax="47" xr10:uidLastSave="{00000000-0000-0000-0000-000000000000}"/>
  <workbookProtection workbookAlgorithmName="SHA-512" workbookHashValue="rpcuTkBHdOTqjm86VgrN9bnq7HaKIhwRg3RwvYwqPl7/acluRXNinjBoo+0uXjZ58sQeTHg68cwSh85uOeqDKg==" workbookSaltValue="EoLUhj/lkMJMY9rLSFt/cw==" workbookSpinCount="100000" lockStructure="1"/>
  <bookViews>
    <workbookView xWindow="3765" yWindow="495" windowWidth="18945" windowHeight="15015" activeTab="1" xr2:uid="{00000000-000D-0000-FFFF-FFFF00000000}"/>
  </bookViews>
  <sheets>
    <sheet name="SVS" sheetId="1" r:id="rId1"/>
    <sheet name="Preisblatt" sheetId="5" r:id="rId2"/>
  </sheets>
  <definedNames>
    <definedName name="_xlnm.Print_Area" localSheetId="1">Preisblatt!$B$2:$I$59</definedName>
    <definedName name="_xlnm.Print_Area" localSheetId="0">SVS!$B$3:$U$70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5" i="5" l="1"/>
  <c r="F46" i="5" s="1"/>
  <c r="G45" i="5"/>
  <c r="E45" i="5"/>
  <c r="E47" i="5" l="1"/>
  <c r="G47" i="5"/>
  <c r="F47" i="5" l="1"/>
  <c r="E56" i="5" l="1"/>
  <c r="E58" i="5"/>
  <c r="E13" i="5" s="1"/>
  <c r="E57" i="5"/>
  <c r="E12" i="5" s="1"/>
  <c r="E46" i="5"/>
  <c r="Q69" i="1"/>
  <c r="Q68" i="1"/>
  <c r="Q67" i="1"/>
  <c r="Q64" i="1"/>
  <c r="Q60" i="1"/>
  <c r="Q59" i="1"/>
  <c r="Q58" i="1"/>
  <c r="Q57" i="1"/>
  <c r="Q56" i="1"/>
  <c r="Q55" i="1"/>
  <c r="Q54" i="1"/>
  <c r="Q53" i="1"/>
  <c r="Q52" i="1"/>
  <c r="Q51" i="1"/>
  <c r="Q50" i="1"/>
  <c r="Q46" i="1"/>
  <c r="Q45" i="1"/>
  <c r="Q40" i="1"/>
  <c r="Q38" i="1"/>
  <c r="Q36" i="1"/>
  <c r="Q34" i="1"/>
  <c r="Q32" i="1"/>
  <c r="P29" i="1"/>
  <c r="O29" i="1"/>
  <c r="Q28" i="1"/>
  <c r="Q27" i="1"/>
  <c r="Q26" i="1"/>
  <c r="Q25" i="1"/>
  <c r="Q24" i="1"/>
  <c r="Q23" i="1"/>
  <c r="Q22" i="1"/>
  <c r="Q21" i="1"/>
  <c r="O35" i="1" l="1"/>
  <c r="Q35" i="1" s="1"/>
  <c r="O37" i="1"/>
  <c r="Q37" i="1" s="1"/>
  <c r="E11" i="5"/>
  <c r="E59" i="5"/>
  <c r="O39" i="1"/>
  <c r="Q39" i="1" s="1"/>
  <c r="O33" i="1"/>
  <c r="Q33" i="1" s="1"/>
  <c r="O41" i="1"/>
  <c r="Q41" i="1" s="1"/>
  <c r="Q29" i="1"/>
  <c r="Q42" i="1" l="1"/>
  <c r="O42" i="1" s="1"/>
  <c r="Q47" i="1" l="1"/>
  <c r="P47" i="1" s="1"/>
  <c r="P42" i="1"/>
  <c r="E14" i="5"/>
  <c r="O47" i="1" l="1"/>
  <c r="Q61" i="1"/>
  <c r="Q62" i="1" s="1"/>
  <c r="O61" i="1" l="1"/>
  <c r="P61" i="1"/>
  <c r="Q65" i="1"/>
  <c r="P62" i="1"/>
  <c r="O62" i="1"/>
  <c r="F58" i="5" l="1"/>
  <c r="G58" i="5" s="1"/>
  <c r="F57" i="5"/>
  <c r="G57" i="5" s="1"/>
  <c r="F56" i="5"/>
  <c r="G56" i="5" s="1"/>
  <c r="O65" i="1"/>
  <c r="F11" i="5" l="1"/>
  <c r="I56" i="5"/>
  <c r="G11" i="5" s="1"/>
  <c r="G59" i="5"/>
  <c r="I59" i="5" s="1"/>
  <c r="G14" i="5" s="1"/>
  <c r="F12" i="5"/>
  <c r="I57" i="5"/>
  <c r="G12" i="5" s="1"/>
  <c r="I58" i="5"/>
  <c r="G13" i="5" s="1"/>
  <c r="F13" i="5"/>
  <c r="F14" i="5" l="1"/>
  <c r="F18" i="5" s="1"/>
  <c r="G18" i="5"/>
  <c r="G16" i="5"/>
  <c r="G17" i="5" s="1"/>
  <c r="F16" i="5" l="1"/>
  <c r="F17" i="5" s="1"/>
</calcChain>
</file>

<file path=xl/sharedStrings.xml><?xml version="1.0" encoding="utf-8"?>
<sst xmlns="http://schemas.openxmlformats.org/spreadsheetml/2006/main" count="118" uniqueCount="108">
  <si>
    <t>Vertragsobjekt</t>
  </si>
  <si>
    <t>Bieter</t>
  </si>
  <si>
    <t>Erläuterungen</t>
  </si>
  <si>
    <t>Zulage netto (h)</t>
  </si>
  <si>
    <t>A Lohngebundene Nebenkosten</t>
  </si>
  <si>
    <t>Rentenversicherung</t>
  </si>
  <si>
    <t>Krankenversicherung</t>
  </si>
  <si>
    <t>Pflegeversicherung</t>
  </si>
  <si>
    <t>Arbeitslosenversicherung</t>
  </si>
  <si>
    <t>AG-Anteil an Zusatzbeitrag KV</t>
  </si>
  <si>
    <t>Gesetzl. Umlage U2 (Mutterschutz, § 7 AAG)</t>
  </si>
  <si>
    <t>Gesetzl. Umlage U3 (Insolvenzgeldumlage, InsolGeldV)</t>
  </si>
  <si>
    <t>Unfallversicherung</t>
  </si>
  <si>
    <t>Summe A</t>
  </si>
  <si>
    <t>B Lohnfolgekosten</t>
  </si>
  <si>
    <t>Urlaub (B1)</t>
  </si>
  <si>
    <t>Sozialversicherungsbeiträge aus Pos. B1</t>
  </si>
  <si>
    <t>Gesetzliche Feiertage (B2)</t>
  </si>
  <si>
    <t>Sozialversicherungsbeiträge aus Pos. B2</t>
  </si>
  <si>
    <t>Gesetzliche Lohnfortzahlung (B3)</t>
  </si>
  <si>
    <t>Sozialversicherungsbeiträge aus Pos. B3</t>
  </si>
  <si>
    <t>Tarifliche Arbeitsfreistellung (B4)</t>
  </si>
  <si>
    <t>Sozialversicherungsbeiträge aus Pos. B4</t>
  </si>
  <si>
    <t>Zusätzliches Urlaubsgeld (B5)</t>
  </si>
  <si>
    <t>Sozialversicherungsbeiträge aus Pos. B5</t>
  </si>
  <si>
    <t>Summe A + B</t>
  </si>
  <si>
    <t>C Löhne/Gehälter für Aufsichtskräfte und techn. Mitarbeiter</t>
  </si>
  <si>
    <t>Kosten Betriebsleitung</t>
  </si>
  <si>
    <t>Kosten Objektleiter</t>
  </si>
  <si>
    <t>Summe A + B + C</t>
  </si>
  <si>
    <t>D Sonstige Kosten</t>
  </si>
  <si>
    <t>Kosten der Dienstkleidung der Mitarbeiter</t>
  </si>
  <si>
    <t>Kosten für Ausrüstung der Mitarbeiter</t>
  </si>
  <si>
    <t>Mitarbeiterentwicklung/Schulung/Einweisung</t>
  </si>
  <si>
    <t>Gewerbesteuer</t>
  </si>
  <si>
    <t>Kosten für Zertifizierung</t>
  </si>
  <si>
    <t>Betriebshaftpflichtversicherung</t>
  </si>
  <si>
    <t>kaufmännische &amp; technische Verwaltungskosten</t>
  </si>
  <si>
    <t>Kaufmännische Angestellte inkl. Lohnfolgekosten</t>
  </si>
  <si>
    <t>Betriebsratskosten</t>
  </si>
  <si>
    <t>Schwerbehindertenabgabe</t>
  </si>
  <si>
    <t>Sonstige Kosten</t>
  </si>
  <si>
    <t>Summe A + B + C + D</t>
  </si>
  <si>
    <t>Risiko und Gewinn</t>
  </si>
  <si>
    <t>Nachtzuschlag</t>
  </si>
  <si>
    <t>Sonntagszuschlag</t>
  </si>
  <si>
    <t>zusätzl. Lohnkosten pro Stunde für Stunden an Sonntagen in der Zeit von 00:00 bis 24:00 Uhr</t>
  </si>
  <si>
    <t>Feiertagszuschlag</t>
  </si>
  <si>
    <t>zusätzl. Lohnkosten pro Stunde für Stunden an gesetzlichen Feiertagen sowie Oster- und Pfingstsonntag von 00:00 bis 24:00 sowie am 24.12. und 31.12. von 14:00 bis 24:00 Uhr</t>
  </si>
  <si>
    <t>Sonntag</t>
  </si>
  <si>
    <t>Feiertag</t>
  </si>
  <si>
    <t>Summe Std p.a.</t>
  </si>
  <si>
    <t>Kosten</t>
  </si>
  <si>
    <t>pro Jahr 
(Netto)</t>
  </si>
  <si>
    <t>Summe</t>
  </si>
  <si>
    <t>Umsatzsteuer (19%)</t>
  </si>
  <si>
    <t>Feiertage</t>
  </si>
  <si>
    <t>Werktage</t>
  </si>
  <si>
    <t>Sonntage</t>
  </si>
  <si>
    <t>Summe 
Std p.a.</t>
  </si>
  <si>
    <t>pro Monat 
(Netto)</t>
  </si>
  <si>
    <t>Bruttopreis</t>
  </si>
  <si>
    <t xml:space="preserve">Nettopreis pro Jahr </t>
  </si>
  <si>
    <t>Stundenverrechnungssatz (SVS) für Mitarbeiter des Besucherservice</t>
  </si>
  <si>
    <t xml:space="preserve">Werktage (Mo-Sa) </t>
  </si>
  <si>
    <t>Montag - Samstag</t>
  </si>
  <si>
    <t>pro Monat</t>
  </si>
  <si>
    <t>Sum. Std./Tag</t>
  </si>
  <si>
    <t>Sum. Std./ Woche (Tag)</t>
  </si>
  <si>
    <t>Sum. Std./ Jahr (Tag)</t>
  </si>
  <si>
    <t>Besucherservice</t>
  </si>
  <si>
    <t>Stundenkalkulation</t>
  </si>
  <si>
    <t>Anzahl MA</t>
  </si>
  <si>
    <t xml:space="preserve">Einstufung der Kalendertage nach Zuschlagzugehörigkeit </t>
  </si>
  <si>
    <t>Stundenlohn netto (h)</t>
  </si>
  <si>
    <t xml:space="preserve">Stiftung Topographie des Terrors </t>
  </si>
  <si>
    <t>Dokumentationszentrum Topographie des Terrors</t>
  </si>
  <si>
    <t xml:space="preserve">Stiftung Topographie des Terrors - </t>
  </si>
  <si>
    <t>Los 1: Dokumentationszentrum Topographie des Terrors</t>
  </si>
  <si>
    <t xml:space="preserve">Los 1: </t>
  </si>
  <si>
    <t>zusätzl. Lohnkosten pro Stunde für Stunden zwischen 22:00 und 6:00 Uhr an einem Werktag</t>
  </si>
  <si>
    <t>Stundenverrechnungssatz (werktags 06:00-22:00)</t>
  </si>
  <si>
    <t xml:space="preserve">Anzahl MA = eingesetze Anzahl von Mitarbeitern pro Stunde </t>
  </si>
  <si>
    <t xml:space="preserve">01.01./24.12/ 31.12 (Schließtage) </t>
  </si>
  <si>
    <t xml:space="preserve">Arbeitstage abzgl. 01.01./24.12/ 31.12, da Schließtage: normaler Zuschlag </t>
  </si>
  <si>
    <t>Sonntage: Sonntagszuschlag (Sonntage abzüglich Oster -und Pfingstsonntag)</t>
  </si>
  <si>
    <t xml:space="preserve">Feiertage: Int. Frauentag, Karfreitag, Ostersonntag, Ostermontag, Tag der Arbeit, Christi Himmelfahrt, Pfingssonntag, Pfingsmontag, Tag der Deutschen Einheit, 1. u. 2. Weihnachtstag </t>
  </si>
  <si>
    <t>8:00 - 8:59</t>
  </si>
  <si>
    <t>9:00 - 9:59</t>
  </si>
  <si>
    <t>10:00 - 10:59</t>
  </si>
  <si>
    <t>11:00 - 11:59</t>
  </si>
  <si>
    <t>12:00 - 12:59</t>
  </si>
  <si>
    <t>13:00 - 13:59</t>
  </si>
  <si>
    <t>14:00 - 14:59</t>
  </si>
  <si>
    <t>15:00 - 15:59</t>
  </si>
  <si>
    <t>16:00 - 16:59</t>
  </si>
  <si>
    <t>17:00 - 17:59</t>
  </si>
  <si>
    <t>18:00 - 18:59</t>
  </si>
  <si>
    <t>19:00 - 19:59</t>
  </si>
  <si>
    <t>20:00 - 20:59</t>
  </si>
  <si>
    <t>21:00 - 21:59</t>
  </si>
  <si>
    <t>Erläuterung 20:00 Uhr: 2 MA a 15 Min bis 20:15 = 0,5 MA</t>
  </si>
  <si>
    <t>Erläuterung   9:00 Uhr: 2 MA a 30 Min ab 9:30 = 1 MA</t>
  </si>
  <si>
    <t xml:space="preserve">Bruttopreis pro Jahr = Wertungspreis </t>
  </si>
  <si>
    <t xml:space="preserve">Stunden-verrechnungssatz (SVS) (Netto)
</t>
  </si>
  <si>
    <t xml:space="preserve">Die nachfolgende Kalkulation dient zur Ermittlung der Stundenverrechnungssätze, auf deren Basis die im Rahmen der Leistungserbringung vereinbarten und darüber hinausgehend geleistete Stunden abgerechnet werden.
Die Leistungserbringung ist täglich von 9:30 Uhr bis 20:15 Uhr. 
Bitte füllen Sie alle gelb markierten Felder aus. Zunächst wird der Stundenverrechnungssatz für einen Mitarbeiter mittels Aufschlagskalkulation ermittelt. 
Die Objektleitung wird im Rahmen der Kalkulation (C Löhne/Gehälter für Aufsichtskräfte und techn. Mitarbeiter) eingepreist. Setzt der Bieter einen Objektverantwortlichen ein, so ist dies in den Stundenverrechnungssatz der Mitarbeiter einzukalkulieren. 
</t>
  </si>
  <si>
    <t xml:space="preserve">TDT-BS-2026 </t>
  </si>
  <si>
    <t>Gesamtkosten (Tariflohn + Zulage + Pos. A bis 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</si>
</sst>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_-* #,##0.00\ [$€-407]_-;\-* #,##0.00\ [$€-407]_-;_-* &quot;-&quot;??\ [$€-407]_-;_-@_-"/>
    <numFmt numFmtId="166" formatCode="#,##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name val="System"/>
      <family val="2"/>
    </font>
    <font>
      <sz val="8"/>
      <name val="Calibri"/>
      <family val="2"/>
      <scheme val="minor"/>
    </font>
    <font>
      <sz val="11"/>
      <color theme="1"/>
      <name val="Akzidenz-Grotesk Pro Regular"/>
      <family val="3"/>
    </font>
    <font>
      <b/>
      <sz val="11"/>
      <color theme="1"/>
      <name val="Akzidenz-Grotesk Pro Regular"/>
      <family val="3"/>
    </font>
    <font>
      <sz val="10"/>
      <color theme="1"/>
      <name val="Akzidenz-Grotesk Pro Regular"/>
      <family val="3"/>
    </font>
    <font>
      <sz val="8"/>
      <color theme="1"/>
      <name val="Akzidenz-Grotesk Pro Regular"/>
      <family val="3"/>
    </font>
    <font>
      <b/>
      <sz val="10.5"/>
      <color theme="0"/>
      <name val="Akzidenz-Grotesk Pro Regular"/>
      <family val="3"/>
    </font>
    <font>
      <sz val="10.5"/>
      <name val="Akzidenz-Grotesk Pro Regular"/>
      <family val="3"/>
    </font>
    <font>
      <sz val="10"/>
      <name val="Akzidenz-Grotesk Pro Regular"/>
      <family val="3"/>
    </font>
    <font>
      <sz val="10.5"/>
      <color indexed="8"/>
      <name val="Akzidenz-Grotesk Pro Regular"/>
      <family val="3"/>
    </font>
    <font>
      <sz val="10.5"/>
      <color theme="1"/>
      <name val="Akzidenz-Grotesk Pro Regular"/>
      <family val="3"/>
    </font>
    <font>
      <sz val="11"/>
      <color indexed="8"/>
      <name val="Akzidenz-Grotesk Pro Regular"/>
      <family val="3"/>
    </font>
    <font>
      <sz val="10"/>
      <color indexed="8"/>
      <name val="Akzidenz-Grotesk Pro Regular"/>
      <family val="3"/>
    </font>
    <font>
      <b/>
      <sz val="10.5"/>
      <color indexed="8"/>
      <name val="Akzidenz-Grotesk Pro Regular"/>
      <family val="3"/>
    </font>
    <font>
      <b/>
      <sz val="10"/>
      <color indexed="8"/>
      <name val="Akzidenz-Grotesk Pro Regular"/>
      <family val="3"/>
    </font>
    <font>
      <b/>
      <sz val="10.5"/>
      <color theme="1"/>
      <name val="Akzidenz-Grotesk Pro Regular"/>
      <family val="3"/>
    </font>
    <font>
      <b/>
      <i/>
      <sz val="10.5"/>
      <color rgb="FFFF0000"/>
      <name val="Akzidenz-Grotesk Pro Regular"/>
      <family val="3"/>
    </font>
    <font>
      <b/>
      <sz val="10.5"/>
      <name val="Akzidenz-Grotesk Pro Regular"/>
      <family val="3"/>
    </font>
    <font>
      <sz val="10.5"/>
      <color theme="0"/>
      <name val="Akzidenz-Grotesk Pro Regular"/>
      <family val="3"/>
    </font>
    <font>
      <sz val="9"/>
      <name val="Akzidenz-Grotesk Pro Regular"/>
      <family val="3"/>
    </font>
    <font>
      <b/>
      <sz val="10"/>
      <name val="Akzidenz-Grotesk Pro Regular"/>
      <family val="3"/>
    </font>
    <font>
      <sz val="12"/>
      <color rgb="FFFF0000"/>
      <name val="Akzidenz-Grotesk Pro Regular"/>
      <family val="3"/>
    </font>
    <font>
      <b/>
      <sz val="10"/>
      <color theme="1"/>
      <name val="Akzidenz-Grotesk Pro Regular"/>
      <family val="3"/>
    </font>
    <font>
      <i/>
      <sz val="10"/>
      <color theme="1"/>
      <name val="Akzidenz-Grotesk Pro Regular"/>
      <family val="3"/>
    </font>
    <font>
      <b/>
      <i/>
      <sz val="10"/>
      <color rgb="FFFF0000"/>
      <name val="Akzidenz-Grotesk Pro Regular"/>
      <family val="3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2002D"/>
        <bgColor indexed="64"/>
      </patternFill>
    </fill>
    <fill>
      <patternFill patternType="lightGray">
        <bgColor indexed="22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</cellStyleXfs>
  <cellXfs count="205">
    <xf numFmtId="0" fontId="0" fillId="0" borderId="0" xfId="0"/>
    <xf numFmtId="0" fontId="5" fillId="2" borderId="1" xfId="1" applyFont="1" applyFill="1" applyBorder="1"/>
    <xf numFmtId="0" fontId="5" fillId="2" borderId="2" xfId="1" applyFont="1" applyFill="1" applyBorder="1"/>
    <xf numFmtId="0" fontId="5" fillId="0" borderId="3" xfId="0" applyFont="1" applyBorder="1"/>
    <xf numFmtId="0" fontId="5" fillId="0" borderId="0" xfId="0" applyFont="1"/>
    <xf numFmtId="0" fontId="5" fillId="3" borderId="4" xfId="1" applyFont="1" applyFill="1" applyBorder="1"/>
    <xf numFmtId="0" fontId="6" fillId="3" borderId="0" xfId="1" applyFont="1" applyFill="1"/>
    <xf numFmtId="0" fontId="5" fillId="3" borderId="5" xfId="0" applyFont="1" applyFill="1" applyBorder="1"/>
    <xf numFmtId="0" fontId="5" fillId="3" borderId="4" xfId="1" applyFont="1" applyFill="1" applyBorder="1" applyAlignment="1">
      <alignment vertical="center"/>
    </xf>
    <xf numFmtId="0" fontId="6" fillId="3" borderId="0" xfId="1" applyFont="1" applyFill="1" applyAlignment="1">
      <alignment vertical="center"/>
    </xf>
    <xf numFmtId="0" fontId="5" fillId="3" borderId="0" xfId="1" applyFont="1" applyFill="1" applyAlignment="1">
      <alignment vertical="center"/>
    </xf>
    <xf numFmtId="0" fontId="5" fillId="3" borderId="5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4" borderId="4" xfId="1" applyFont="1" applyFill="1" applyBorder="1"/>
    <xf numFmtId="0" fontId="6" fillId="4" borderId="0" xfId="1" applyFont="1" applyFill="1" applyAlignment="1">
      <alignment vertical="top"/>
    </xf>
    <xf numFmtId="0" fontId="5" fillId="4" borderId="5" xfId="0" applyFont="1" applyFill="1" applyBorder="1"/>
    <xf numFmtId="0" fontId="5" fillId="2" borderId="6" xfId="1" applyFont="1" applyFill="1" applyBorder="1"/>
    <xf numFmtId="0" fontId="5" fillId="2" borderId="7" xfId="1" applyFont="1" applyFill="1" applyBorder="1"/>
    <xf numFmtId="0" fontId="5" fillId="0" borderId="5" xfId="0" applyFont="1" applyBorder="1"/>
    <xf numFmtId="0" fontId="5" fillId="2" borderId="4" xfId="1" applyFont="1" applyFill="1" applyBorder="1" applyProtection="1">
      <protection hidden="1"/>
    </xf>
    <xf numFmtId="0" fontId="5" fillId="2" borderId="0" xfId="1" applyFont="1" applyFill="1" applyProtection="1">
      <protection hidden="1"/>
    </xf>
    <xf numFmtId="0" fontId="8" fillId="5" borderId="4" xfId="2" applyFont="1" applyFill="1" applyBorder="1" applyAlignment="1" applyProtection="1">
      <alignment vertical="top"/>
      <protection hidden="1"/>
    </xf>
    <xf numFmtId="0" fontId="9" fillId="8" borderId="1" xfId="2" applyFont="1" applyFill="1" applyBorder="1" applyAlignment="1" applyProtection="1">
      <alignment horizontal="center" vertical="center" wrapText="1"/>
      <protection hidden="1"/>
    </xf>
    <xf numFmtId="0" fontId="9" fillId="8" borderId="3" xfId="2" applyFont="1" applyFill="1" applyBorder="1" applyAlignment="1" applyProtection="1">
      <alignment horizontal="center" vertical="center" wrapText="1"/>
      <protection hidden="1"/>
    </xf>
    <xf numFmtId="0" fontId="10" fillId="10" borderId="15" xfId="2" applyFont="1" applyFill="1" applyBorder="1" applyAlignment="1" applyProtection="1">
      <alignment horizontal="center" vertical="center"/>
      <protection hidden="1"/>
    </xf>
    <xf numFmtId="0" fontId="10" fillId="10" borderId="16" xfId="2" applyFont="1" applyFill="1" applyBorder="1" applyAlignment="1" applyProtection="1">
      <alignment horizontal="center" vertical="center"/>
      <protection hidden="1"/>
    </xf>
    <xf numFmtId="0" fontId="5" fillId="5" borderId="4" xfId="2" applyFont="1" applyFill="1" applyBorder="1" applyProtection="1">
      <protection hidden="1"/>
    </xf>
    <xf numFmtId="0" fontId="9" fillId="8" borderId="6" xfId="2" applyFont="1" applyFill="1" applyBorder="1" applyAlignment="1" applyProtection="1">
      <alignment horizontal="center" vertical="center" wrapText="1"/>
      <protection hidden="1"/>
    </xf>
    <xf numFmtId="0" fontId="9" fillId="8" borderId="8" xfId="2" applyFont="1" applyFill="1" applyBorder="1" applyAlignment="1" applyProtection="1">
      <alignment horizontal="center" vertical="center" wrapText="1"/>
      <protection hidden="1"/>
    </xf>
    <xf numFmtId="0" fontId="10" fillId="10" borderId="15" xfId="2" applyFont="1" applyFill="1" applyBorder="1" applyAlignment="1" applyProtection="1">
      <alignment horizontal="center" vertical="center" wrapText="1"/>
      <protection hidden="1"/>
    </xf>
    <xf numFmtId="0" fontId="10" fillId="10" borderId="22" xfId="2" applyFont="1" applyFill="1" applyBorder="1" applyAlignment="1" applyProtection="1">
      <alignment horizontal="center" vertical="center" wrapText="1"/>
      <protection hidden="1"/>
    </xf>
    <xf numFmtId="0" fontId="11" fillId="5" borderId="0" xfId="2" applyFont="1" applyFill="1" applyAlignment="1" applyProtection="1">
      <alignment vertical="center"/>
      <protection hidden="1"/>
    </xf>
    <xf numFmtId="0" fontId="12" fillId="7" borderId="0" xfId="2" applyFont="1" applyFill="1" applyProtection="1">
      <protection hidden="1"/>
    </xf>
    <xf numFmtId="0" fontId="13" fillId="7" borderId="0" xfId="2" applyFont="1" applyFill="1" applyProtection="1">
      <protection hidden="1"/>
    </xf>
    <xf numFmtId="0" fontId="11" fillId="5" borderId="0" xfId="2" applyFont="1" applyFill="1" applyAlignment="1" applyProtection="1">
      <alignment vertical="center" wrapText="1"/>
      <protection hidden="1"/>
    </xf>
    <xf numFmtId="0" fontId="12" fillId="6" borderId="1" xfId="2" applyFont="1" applyFill="1" applyBorder="1" applyAlignment="1" applyProtection="1">
      <alignment horizontal="left" vertical="center" wrapText="1"/>
      <protection hidden="1"/>
    </xf>
    <xf numFmtId="0" fontId="12" fillId="6" borderId="17" xfId="2" applyFont="1" applyFill="1" applyBorder="1" applyAlignment="1" applyProtection="1">
      <alignment horizontal="left" vertical="center"/>
      <protection hidden="1"/>
    </xf>
    <xf numFmtId="3" fontId="12" fillId="7" borderId="22" xfId="2" applyNumberFormat="1" applyFont="1" applyFill="1" applyBorder="1" applyAlignment="1" applyProtection="1">
      <alignment horizontal="right" vertical="center"/>
      <protection hidden="1"/>
    </xf>
    <xf numFmtId="164" fontId="12" fillId="7" borderId="22" xfId="2" applyNumberFormat="1" applyFont="1" applyFill="1" applyBorder="1" applyAlignment="1" applyProtection="1">
      <alignment horizontal="right" vertical="center"/>
      <protection hidden="1"/>
    </xf>
    <xf numFmtId="0" fontId="14" fillId="5" borderId="0" xfId="2" applyFont="1" applyFill="1" applyProtection="1">
      <protection hidden="1"/>
    </xf>
    <xf numFmtId="2" fontId="15" fillId="5" borderId="0" xfId="2" applyNumberFormat="1" applyFont="1" applyFill="1" applyAlignment="1" applyProtection="1">
      <alignment vertical="center"/>
      <protection hidden="1"/>
    </xf>
    <xf numFmtId="0" fontId="12" fillId="10" borderId="15" xfId="2" applyFont="1" applyFill="1" applyBorder="1" applyAlignment="1" applyProtection="1">
      <alignment vertical="center"/>
      <protection hidden="1"/>
    </xf>
    <xf numFmtId="3" fontId="16" fillId="10" borderId="17" xfId="2" applyNumberFormat="1" applyFont="1" applyFill="1" applyBorder="1" applyAlignment="1" applyProtection="1">
      <alignment vertical="center"/>
      <protection hidden="1"/>
    </xf>
    <xf numFmtId="3" fontId="16" fillId="6" borderId="15" xfId="2" applyNumberFormat="1" applyFont="1" applyFill="1" applyBorder="1" applyAlignment="1" applyProtection="1">
      <alignment horizontal="right" vertical="center"/>
      <protection hidden="1"/>
    </xf>
    <xf numFmtId="164" fontId="16" fillId="10" borderId="15" xfId="2" applyNumberFormat="1" applyFont="1" applyFill="1" applyBorder="1" applyAlignment="1" applyProtection="1">
      <alignment horizontal="right" vertical="center"/>
      <protection hidden="1"/>
    </xf>
    <xf numFmtId="164" fontId="16" fillId="10" borderId="22" xfId="2" applyNumberFormat="1" applyFont="1" applyFill="1" applyBorder="1" applyAlignment="1" applyProtection="1">
      <alignment horizontal="right" vertical="center"/>
      <protection hidden="1"/>
    </xf>
    <xf numFmtId="2" fontId="12" fillId="5" borderId="0" xfId="2" applyNumberFormat="1" applyFont="1" applyFill="1" applyAlignment="1" applyProtection="1">
      <alignment vertical="center"/>
      <protection hidden="1"/>
    </xf>
    <xf numFmtId="165" fontId="12" fillId="5" borderId="0" xfId="2" applyNumberFormat="1" applyFont="1" applyFill="1" applyAlignment="1" applyProtection="1">
      <alignment vertical="center"/>
      <protection hidden="1"/>
    </xf>
    <xf numFmtId="2" fontId="12" fillId="5" borderId="7" xfId="2" applyNumberFormat="1" applyFont="1" applyFill="1" applyBorder="1" applyAlignment="1" applyProtection="1">
      <alignment vertical="center"/>
      <protection hidden="1"/>
    </xf>
    <xf numFmtId="0" fontId="8" fillId="5" borderId="4" xfId="2" applyFont="1" applyFill="1" applyBorder="1" applyAlignment="1">
      <alignment vertical="top"/>
    </xf>
    <xf numFmtId="2" fontId="16" fillId="5" borderId="0" xfId="2" applyNumberFormat="1" applyFont="1" applyFill="1" applyAlignment="1">
      <alignment vertical="center"/>
    </xf>
    <xf numFmtId="165" fontId="16" fillId="4" borderId="23" xfId="2" applyNumberFormat="1" applyFont="1" applyFill="1" applyBorder="1" applyAlignment="1">
      <alignment vertical="center"/>
    </xf>
    <xf numFmtId="165" fontId="16" fillId="5" borderId="23" xfId="2" applyNumberFormat="1" applyFont="1" applyFill="1" applyBorder="1" applyAlignment="1">
      <alignment vertical="center"/>
    </xf>
    <xf numFmtId="2" fontId="17" fillId="5" borderId="24" xfId="2" applyNumberFormat="1" applyFont="1" applyFill="1" applyBorder="1" applyAlignment="1">
      <alignment vertical="center"/>
    </xf>
    <xf numFmtId="0" fontId="5" fillId="2" borderId="16" xfId="1" applyFont="1" applyFill="1" applyBorder="1"/>
    <xf numFmtId="0" fontId="5" fillId="0" borderId="17" xfId="0" applyFont="1" applyBorder="1"/>
    <xf numFmtId="0" fontId="16" fillId="4" borderId="1" xfId="2" applyFont="1" applyFill="1" applyBorder="1" applyAlignment="1" applyProtection="1">
      <alignment vertical="center"/>
      <protection hidden="1"/>
    </xf>
    <xf numFmtId="0" fontId="12" fillId="4" borderId="2" xfId="2" applyFont="1" applyFill="1" applyBorder="1" applyAlignment="1" applyProtection="1">
      <alignment vertical="center" wrapText="1"/>
      <protection hidden="1"/>
    </xf>
    <xf numFmtId="0" fontId="12" fillId="4" borderId="3" xfId="2" applyFont="1" applyFill="1" applyBorder="1" applyAlignment="1" applyProtection="1">
      <alignment vertical="top"/>
      <protection hidden="1"/>
    </xf>
    <xf numFmtId="0" fontId="10" fillId="5" borderId="4" xfId="3" applyNumberFormat="1" applyFont="1" applyFill="1" applyBorder="1" applyAlignment="1" applyProtection="1">
      <alignment horizontal="center"/>
      <protection hidden="1"/>
    </xf>
    <xf numFmtId="0" fontId="10" fillId="5" borderId="0" xfId="3" applyNumberFormat="1" applyFont="1" applyFill="1" applyBorder="1" applyAlignment="1" applyProtection="1">
      <alignment vertical="center"/>
      <protection hidden="1"/>
    </xf>
    <xf numFmtId="164" fontId="10" fillId="5" borderId="0" xfId="4" applyNumberFormat="1" applyFont="1" applyFill="1" applyAlignment="1" applyProtection="1">
      <alignment vertical="center"/>
      <protection hidden="1"/>
    </xf>
    <xf numFmtId="0" fontId="19" fillId="2" borderId="0" xfId="1" applyFont="1" applyFill="1" applyProtection="1">
      <protection hidden="1"/>
    </xf>
    <xf numFmtId="0" fontId="18" fillId="2" borderId="0" xfId="1" applyFont="1" applyFill="1" applyProtection="1">
      <protection hidden="1"/>
    </xf>
    <xf numFmtId="0" fontId="18" fillId="2" borderId="5" xfId="1" applyFont="1" applyFill="1" applyBorder="1" applyAlignment="1" applyProtection="1">
      <alignment vertical="top"/>
      <protection hidden="1"/>
    </xf>
    <xf numFmtId="0" fontId="19" fillId="2" borderId="5" xfId="1" applyFont="1" applyFill="1" applyBorder="1" applyProtection="1">
      <protection hidden="1"/>
    </xf>
    <xf numFmtId="0" fontId="5" fillId="0" borderId="0" xfId="0" applyFont="1" applyAlignment="1">
      <alignment horizontal="center"/>
    </xf>
    <xf numFmtId="0" fontId="10" fillId="5" borderId="6" xfId="3" applyNumberFormat="1" applyFont="1" applyFill="1" applyBorder="1" applyAlignment="1" applyProtection="1">
      <alignment horizontal="center"/>
      <protection hidden="1"/>
    </xf>
    <xf numFmtId="0" fontId="10" fillId="5" borderId="7" xfId="3" applyNumberFormat="1" applyFont="1" applyFill="1" applyBorder="1" applyAlignment="1" applyProtection="1">
      <alignment vertical="center"/>
      <protection hidden="1"/>
    </xf>
    <xf numFmtId="0" fontId="5" fillId="0" borderId="7" xfId="0" applyFont="1" applyBorder="1"/>
    <xf numFmtId="164" fontId="10" fillId="5" borderId="7" xfId="4" applyNumberFormat="1" applyFont="1" applyFill="1" applyBorder="1" applyAlignment="1" applyProtection="1">
      <alignment vertical="center"/>
      <protection hidden="1"/>
    </xf>
    <xf numFmtId="0" fontId="13" fillId="2" borderId="7" xfId="1" applyFont="1" applyFill="1" applyBorder="1" applyProtection="1">
      <protection hidden="1"/>
    </xf>
    <xf numFmtId="0" fontId="13" fillId="2" borderId="8" xfId="1" applyFont="1" applyFill="1" applyBorder="1" applyAlignment="1" applyProtection="1">
      <alignment vertical="top"/>
      <protection hidden="1"/>
    </xf>
    <xf numFmtId="0" fontId="13" fillId="2" borderId="0" xfId="1" applyFont="1" applyFill="1" applyProtection="1">
      <protection hidden="1"/>
    </xf>
    <xf numFmtId="0" fontId="13" fillId="2" borderId="0" xfId="1" applyFont="1" applyFill="1" applyAlignment="1" applyProtection="1">
      <alignment vertical="top"/>
      <protection hidden="1"/>
    </xf>
    <xf numFmtId="0" fontId="12" fillId="6" borderId="14" xfId="2" applyFont="1" applyFill="1" applyBorder="1" applyAlignment="1" applyProtection="1">
      <alignment vertical="center"/>
      <protection hidden="1"/>
    </xf>
    <xf numFmtId="0" fontId="12" fillId="6" borderId="15" xfId="2" applyFont="1" applyFill="1" applyBorder="1" applyAlignment="1" applyProtection="1">
      <alignment vertical="center" wrapText="1"/>
      <protection hidden="1"/>
    </xf>
    <xf numFmtId="0" fontId="12" fillId="6" borderId="15" xfId="2" applyFont="1" applyFill="1" applyBorder="1" applyAlignment="1" applyProtection="1">
      <alignment horizontal="center" vertical="center" wrapText="1"/>
      <protection hidden="1"/>
    </xf>
    <xf numFmtId="0" fontId="10" fillId="6" borderId="15" xfId="2" applyFont="1" applyFill="1" applyBorder="1" applyAlignment="1" applyProtection="1">
      <alignment horizontal="center" vertical="center" wrapText="1"/>
      <protection hidden="1"/>
    </xf>
    <xf numFmtId="0" fontId="12" fillId="6" borderId="18" xfId="2" applyFont="1" applyFill="1" applyBorder="1" applyAlignment="1" applyProtection="1">
      <alignment vertical="center"/>
      <protection hidden="1"/>
    </xf>
    <xf numFmtId="0" fontId="12" fillId="6" borderId="19" xfId="2" applyFont="1" applyFill="1" applyBorder="1" applyAlignment="1" applyProtection="1">
      <alignment horizontal="center" vertical="center" wrapText="1"/>
      <protection hidden="1"/>
    </xf>
    <xf numFmtId="0" fontId="20" fillId="10" borderId="21" xfId="2" applyFont="1" applyFill="1" applyBorder="1" applyAlignment="1" applyProtection="1">
      <alignment horizontal="center" vertical="center"/>
      <protection hidden="1"/>
    </xf>
    <xf numFmtId="0" fontId="21" fillId="0" borderId="19" xfId="2" applyFont="1" applyBorder="1" applyAlignment="1" applyProtection="1">
      <alignment horizontal="center" vertical="center"/>
      <protection hidden="1"/>
    </xf>
    <xf numFmtId="0" fontId="12" fillId="5" borderId="22" xfId="2" applyFont="1" applyFill="1" applyBorder="1" applyAlignment="1" applyProtection="1">
      <alignment horizontal="center" vertical="center"/>
      <protection hidden="1"/>
    </xf>
    <xf numFmtId="0" fontId="12" fillId="6" borderId="22" xfId="2" applyFont="1" applyFill="1" applyBorder="1" applyAlignment="1" applyProtection="1">
      <alignment vertical="center" wrapText="1"/>
      <protection hidden="1"/>
    </xf>
    <xf numFmtId="0" fontId="12" fillId="9" borderId="22" xfId="2" applyFont="1" applyFill="1" applyBorder="1" applyAlignment="1" applyProtection="1">
      <alignment horizontal="center" vertical="center"/>
      <protection hidden="1"/>
    </xf>
    <xf numFmtId="0" fontId="16" fillId="6" borderId="22" xfId="2" applyFont="1" applyFill="1" applyBorder="1" applyAlignment="1" applyProtection="1">
      <alignment horizontal="center" vertical="center"/>
      <protection hidden="1"/>
    </xf>
    <xf numFmtId="0" fontId="16" fillId="9" borderId="22" xfId="2" applyFont="1" applyFill="1" applyBorder="1" applyAlignment="1" applyProtection="1">
      <alignment horizontal="center" vertical="center"/>
      <protection hidden="1"/>
    </xf>
    <xf numFmtId="0" fontId="13" fillId="5" borderId="0" xfId="2" applyFont="1" applyFill="1" applyProtection="1">
      <protection hidden="1"/>
    </xf>
    <xf numFmtId="0" fontId="13" fillId="5" borderId="0" xfId="2" applyFont="1" applyFill="1" applyAlignment="1" applyProtection="1">
      <alignment vertical="top"/>
      <protection hidden="1"/>
    </xf>
    <xf numFmtId="0" fontId="13" fillId="0" borderId="0" xfId="0" applyFont="1" applyProtection="1">
      <protection hidden="1"/>
    </xf>
    <xf numFmtId="0" fontId="13" fillId="0" borderId="0" xfId="0" applyFont="1" applyAlignment="1" applyProtection="1">
      <alignment horizontal="left"/>
      <protection hidden="1"/>
    </xf>
    <xf numFmtId="0" fontId="10" fillId="5" borderId="0" xfId="2" applyFont="1" applyFill="1" applyAlignment="1" applyProtection="1">
      <alignment vertical="center"/>
      <protection hidden="1"/>
    </xf>
    <xf numFmtId="0" fontId="19" fillId="5" borderId="0" xfId="2" applyFont="1" applyFill="1" applyAlignment="1" applyProtection="1">
      <alignment horizontal="center" vertical="center" wrapText="1"/>
      <protection hidden="1"/>
    </xf>
    <xf numFmtId="0" fontId="10" fillId="5" borderId="0" xfId="2" applyFont="1" applyFill="1" applyAlignment="1" applyProtection="1">
      <alignment vertical="center" wrapText="1"/>
      <protection hidden="1"/>
    </xf>
    <xf numFmtId="0" fontId="10" fillId="5" borderId="0" xfId="2" applyFont="1" applyFill="1" applyAlignment="1" applyProtection="1">
      <alignment vertical="top" wrapText="1"/>
      <protection hidden="1"/>
    </xf>
    <xf numFmtId="0" fontId="10" fillId="10" borderId="17" xfId="2" applyFont="1" applyFill="1" applyBorder="1" applyAlignment="1" applyProtection="1">
      <alignment horizontal="center" vertical="center"/>
      <protection hidden="1"/>
    </xf>
    <xf numFmtId="0" fontId="10" fillId="10" borderId="17" xfId="2" applyFont="1" applyFill="1" applyBorder="1" applyAlignment="1" applyProtection="1">
      <alignment horizontal="center" vertical="center" wrapText="1"/>
      <protection hidden="1"/>
    </xf>
    <xf numFmtId="2" fontId="12" fillId="5" borderId="0" xfId="2" applyNumberFormat="1" applyFont="1" applyFill="1" applyAlignment="1" applyProtection="1">
      <alignment vertical="top"/>
      <protection hidden="1"/>
    </xf>
    <xf numFmtId="0" fontId="13" fillId="0" borderId="0" xfId="0" applyFont="1"/>
    <xf numFmtId="0" fontId="22" fillId="0" borderId="19" xfId="2" applyFont="1" applyBorder="1" applyAlignment="1" applyProtection="1">
      <alignment horizontal="left" vertical="top"/>
      <protection hidden="1"/>
    </xf>
    <xf numFmtId="3" fontId="12" fillId="7" borderId="15" xfId="2" applyNumberFormat="1" applyFont="1" applyFill="1" applyBorder="1" applyAlignment="1" applyProtection="1">
      <alignment vertical="center"/>
      <protection hidden="1"/>
    </xf>
    <xf numFmtId="164" fontId="12" fillId="7" borderId="15" xfId="2" applyNumberFormat="1" applyFont="1" applyFill="1" applyBorder="1" applyAlignment="1" applyProtection="1">
      <alignment vertical="center"/>
      <protection hidden="1"/>
    </xf>
    <xf numFmtId="164" fontId="10" fillId="7" borderId="15" xfId="2" applyNumberFormat="1" applyFont="1" applyFill="1" applyBorder="1" applyAlignment="1" applyProtection="1">
      <alignment vertical="center"/>
      <protection hidden="1"/>
    </xf>
    <xf numFmtId="164" fontId="10" fillId="7" borderId="17" xfId="2" applyNumberFormat="1" applyFont="1" applyFill="1" applyBorder="1" applyAlignment="1" applyProtection="1">
      <alignment vertical="center"/>
      <protection hidden="1"/>
    </xf>
    <xf numFmtId="3" fontId="16" fillId="6" borderId="15" xfId="2" applyNumberFormat="1" applyFont="1" applyFill="1" applyBorder="1" applyAlignment="1" applyProtection="1">
      <alignment vertical="center"/>
      <protection hidden="1"/>
    </xf>
    <xf numFmtId="3" fontId="16" fillId="6" borderId="6" xfId="2" applyNumberFormat="1" applyFont="1" applyFill="1" applyBorder="1" applyAlignment="1" applyProtection="1">
      <alignment vertical="center"/>
      <protection hidden="1"/>
    </xf>
    <xf numFmtId="164" fontId="16" fillId="6" borderId="15" xfId="2" applyNumberFormat="1" applyFont="1" applyFill="1" applyBorder="1" applyAlignment="1" applyProtection="1">
      <alignment vertical="center"/>
      <protection hidden="1"/>
    </xf>
    <xf numFmtId="164" fontId="16" fillId="6" borderId="17" xfId="2" applyNumberFormat="1" applyFont="1" applyFill="1" applyBorder="1" applyAlignment="1" applyProtection="1">
      <alignment vertical="center"/>
      <protection hidden="1"/>
    </xf>
    <xf numFmtId="166" fontId="16" fillId="6" borderId="22" xfId="2" applyNumberFormat="1" applyFont="1" applyFill="1" applyBorder="1" applyAlignment="1" applyProtection="1">
      <alignment horizontal="center" vertical="center"/>
      <protection hidden="1"/>
    </xf>
    <xf numFmtId="3" fontId="16" fillId="6" borderId="22" xfId="2" applyNumberFormat="1" applyFont="1" applyFill="1" applyBorder="1" applyAlignment="1" applyProtection="1">
      <alignment horizontal="center" vertical="center"/>
      <protection hidden="1"/>
    </xf>
    <xf numFmtId="2" fontId="24" fillId="5" borderId="7" xfId="2" applyNumberFormat="1" applyFont="1" applyFill="1" applyBorder="1" applyAlignment="1">
      <alignment vertical="center"/>
    </xf>
    <xf numFmtId="0" fontId="10" fillId="5" borderId="0" xfId="3" applyNumberFormat="1" applyFont="1" applyFill="1" applyBorder="1" applyAlignment="1" applyProtection="1">
      <alignment horizontal="left" vertical="top" wrapText="1"/>
      <protection hidden="1"/>
    </xf>
    <xf numFmtId="0" fontId="10" fillId="5" borderId="5" xfId="3" applyNumberFormat="1" applyFont="1" applyFill="1" applyBorder="1" applyAlignment="1" applyProtection="1">
      <alignment horizontal="left" vertical="top" wrapText="1"/>
      <protection hidden="1"/>
    </xf>
    <xf numFmtId="0" fontId="12" fillId="10" borderId="15" xfId="2" applyFont="1" applyFill="1" applyBorder="1" applyAlignment="1" applyProtection="1">
      <alignment horizontal="center" vertical="center"/>
      <protection hidden="1"/>
    </xf>
    <xf numFmtId="0" fontId="12" fillId="10" borderId="16" xfId="2" applyFont="1" applyFill="1" applyBorder="1" applyAlignment="1" applyProtection="1">
      <alignment horizontal="center" vertical="center"/>
      <protection hidden="1"/>
    </xf>
    <xf numFmtId="0" fontId="12" fillId="10" borderId="17" xfId="2" applyFont="1" applyFill="1" applyBorder="1" applyAlignment="1" applyProtection="1">
      <alignment horizontal="center" vertical="center"/>
      <protection hidden="1"/>
    </xf>
    <xf numFmtId="0" fontId="9" fillId="8" borderId="1" xfId="2" applyFont="1" applyFill="1" applyBorder="1" applyAlignment="1" applyProtection="1">
      <alignment horizontal="center" vertical="center" wrapText="1"/>
      <protection hidden="1"/>
    </xf>
    <xf numFmtId="0" fontId="9" fillId="8" borderId="2" xfId="2" applyFont="1" applyFill="1" applyBorder="1" applyAlignment="1" applyProtection="1">
      <alignment horizontal="center" vertical="center" wrapText="1"/>
      <protection hidden="1"/>
    </xf>
    <xf numFmtId="0" fontId="9" fillId="8" borderId="3" xfId="2" applyFont="1" applyFill="1" applyBorder="1" applyAlignment="1" applyProtection="1">
      <alignment horizontal="center" vertical="center" wrapText="1"/>
      <protection hidden="1"/>
    </xf>
    <xf numFmtId="0" fontId="9" fillId="8" borderId="6" xfId="2" applyFont="1" applyFill="1" applyBorder="1" applyAlignment="1" applyProtection="1">
      <alignment horizontal="center" vertical="center" wrapText="1"/>
      <protection hidden="1"/>
    </xf>
    <xf numFmtId="0" fontId="9" fillId="8" borderId="7" xfId="2" applyFont="1" applyFill="1" applyBorder="1" applyAlignment="1" applyProtection="1">
      <alignment horizontal="center" vertical="center" wrapText="1"/>
      <protection hidden="1"/>
    </xf>
    <xf numFmtId="0" fontId="9" fillId="8" borderId="8" xfId="2" applyFont="1" applyFill="1" applyBorder="1" applyAlignment="1" applyProtection="1">
      <alignment horizontal="center" vertical="center" wrapText="1"/>
      <protection hidden="1"/>
    </xf>
    <xf numFmtId="0" fontId="10" fillId="6" borderId="14" xfId="2" applyFont="1" applyFill="1" applyBorder="1" applyAlignment="1" applyProtection="1">
      <alignment horizontal="center" vertical="center" wrapText="1"/>
      <protection hidden="1"/>
    </xf>
    <xf numFmtId="0" fontId="10" fillId="6" borderId="20" xfId="2" applyFont="1" applyFill="1" applyBorder="1" applyAlignment="1" applyProtection="1">
      <alignment horizontal="center" vertical="center" wrapText="1"/>
      <protection hidden="1"/>
    </xf>
    <xf numFmtId="0" fontId="11" fillId="10" borderId="14" xfId="2" applyFont="1" applyFill="1" applyBorder="1" applyAlignment="1" applyProtection="1">
      <alignment horizontal="left" vertical="center" wrapText="1"/>
      <protection hidden="1"/>
    </xf>
    <xf numFmtId="0" fontId="11" fillId="10" borderId="20" xfId="2" applyFont="1" applyFill="1" applyBorder="1" applyAlignment="1" applyProtection="1">
      <alignment horizontal="left" vertical="center" wrapText="1"/>
      <protection hidden="1"/>
    </xf>
    <xf numFmtId="0" fontId="12" fillId="6" borderId="15" xfId="2" applyFont="1" applyFill="1" applyBorder="1" applyAlignment="1" applyProtection="1">
      <alignment horizontal="center" vertical="center" wrapText="1"/>
      <protection hidden="1"/>
    </xf>
    <xf numFmtId="0" fontId="12" fillId="6" borderId="16" xfId="2" applyFont="1" applyFill="1" applyBorder="1" applyAlignment="1" applyProtection="1">
      <alignment horizontal="center" vertical="center" wrapText="1"/>
      <protection hidden="1"/>
    </xf>
    <xf numFmtId="0" fontId="12" fillId="6" borderId="17" xfId="2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Alignment="1" applyProtection="1">
      <alignment horizontal="left" vertical="top" wrapText="1"/>
      <protection hidden="1"/>
    </xf>
    <xf numFmtId="0" fontId="7" fillId="3" borderId="0" xfId="1" applyFont="1" applyFill="1" applyAlignment="1">
      <alignment horizontal="left"/>
    </xf>
    <xf numFmtId="0" fontId="5" fillId="4" borderId="0" xfId="1" applyFont="1" applyFill="1" applyAlignment="1" applyProtection="1">
      <alignment horizontal="left"/>
      <protection locked="0"/>
    </xf>
    <xf numFmtId="0" fontId="10" fillId="6" borderId="22" xfId="2" applyFont="1" applyFill="1" applyBorder="1" applyAlignment="1" applyProtection="1">
      <alignment horizontal="center" vertical="center" wrapText="1"/>
      <protection hidden="1"/>
    </xf>
    <xf numFmtId="0" fontId="10" fillId="10" borderId="15" xfId="2" applyFont="1" applyFill="1" applyBorder="1" applyAlignment="1" applyProtection="1">
      <alignment horizontal="center" vertical="center"/>
      <protection hidden="1"/>
    </xf>
    <xf numFmtId="0" fontId="10" fillId="10" borderId="16" xfId="2" applyFont="1" applyFill="1" applyBorder="1" applyAlignment="1" applyProtection="1">
      <alignment horizontal="center" vertical="center"/>
      <protection hidden="1"/>
    </xf>
    <xf numFmtId="0" fontId="18" fillId="5" borderId="4" xfId="2" applyFont="1" applyFill="1" applyBorder="1" applyAlignment="1" applyProtection="1">
      <alignment horizontal="left" wrapText="1"/>
      <protection hidden="1"/>
    </xf>
    <xf numFmtId="0" fontId="18" fillId="5" borderId="0" xfId="2" applyFont="1" applyFill="1" applyAlignment="1" applyProtection="1">
      <alignment horizontal="left" wrapText="1"/>
      <protection hidden="1"/>
    </xf>
    <xf numFmtId="0" fontId="18" fillId="5" borderId="5" xfId="2" applyFont="1" applyFill="1" applyBorder="1" applyAlignment="1" applyProtection="1">
      <alignment horizontal="left" wrapText="1"/>
      <protection hidden="1"/>
    </xf>
    <xf numFmtId="0" fontId="25" fillId="2" borderId="0" xfId="1" applyFont="1" applyFill="1" applyAlignment="1">
      <alignment horizontal="center"/>
    </xf>
    <xf numFmtId="0" fontId="7" fillId="2" borderId="0" xfId="1" applyFont="1" applyFill="1"/>
    <xf numFmtId="0" fontId="7" fillId="2" borderId="0" xfId="1" applyFont="1" applyFill="1" applyAlignment="1">
      <alignment vertical="top"/>
    </xf>
    <xf numFmtId="0" fontId="7" fillId="2" borderId="1" xfId="1" applyFont="1" applyFill="1" applyBorder="1"/>
    <xf numFmtId="0" fontId="7" fillId="2" borderId="2" xfId="1" applyFont="1" applyFill="1" applyBorder="1"/>
    <xf numFmtId="0" fontId="7" fillId="2" borderId="2" xfId="1" applyFont="1" applyFill="1" applyBorder="1" applyAlignment="1">
      <alignment vertical="top"/>
    </xf>
    <xf numFmtId="0" fontId="7" fillId="2" borderId="3" xfId="1" applyFont="1" applyFill="1" applyBorder="1"/>
    <xf numFmtId="0" fontId="25" fillId="3" borderId="4" xfId="1" applyFont="1" applyFill="1" applyBorder="1"/>
    <xf numFmtId="0" fontId="7" fillId="3" borderId="0" xfId="1" applyFont="1" applyFill="1"/>
    <xf numFmtId="0" fontId="7" fillId="3" borderId="5" xfId="1" applyFont="1" applyFill="1" applyBorder="1"/>
    <xf numFmtId="0" fontId="7" fillId="3" borderId="4" xfId="1" applyFont="1" applyFill="1" applyBorder="1"/>
    <xf numFmtId="0" fontId="25" fillId="3" borderId="0" xfId="1" applyFont="1" applyFill="1"/>
    <xf numFmtId="0" fontId="7" fillId="3" borderId="0" xfId="1" applyFont="1" applyFill="1" applyAlignment="1">
      <alignment vertical="top"/>
    </xf>
    <xf numFmtId="0" fontId="25" fillId="4" borderId="4" xfId="1" applyFont="1" applyFill="1" applyBorder="1"/>
    <xf numFmtId="0" fontId="7" fillId="4" borderId="0" xfId="1" applyFont="1" applyFill="1"/>
    <xf numFmtId="0" fontId="7" fillId="4" borderId="0" xfId="1" applyFont="1" applyFill="1" applyAlignment="1" applyProtection="1">
      <alignment horizontal="left"/>
      <protection locked="0"/>
    </xf>
    <xf numFmtId="0" fontId="7" fillId="4" borderId="5" xfId="1" applyFont="1" applyFill="1" applyBorder="1"/>
    <xf numFmtId="0" fontId="7" fillId="2" borderId="6" xfId="1" applyFont="1" applyFill="1" applyBorder="1"/>
    <xf numFmtId="0" fontId="7" fillId="2" borderId="7" xfId="1" applyFont="1" applyFill="1" applyBorder="1"/>
    <xf numFmtId="0" fontId="7" fillId="2" borderId="7" xfId="1" applyFont="1" applyFill="1" applyBorder="1" applyAlignment="1">
      <alignment vertical="top"/>
    </xf>
    <xf numFmtId="0" fontId="7" fillId="2" borderId="8" xfId="1" applyFont="1" applyFill="1" applyBorder="1"/>
    <xf numFmtId="0" fontId="25" fillId="2" borderId="4" xfId="1" applyFont="1" applyFill="1" applyBorder="1"/>
    <xf numFmtId="0" fontId="11" fillId="2" borderId="0" xfId="1" applyFont="1" applyFill="1" applyAlignment="1">
      <alignment horizontal="left" vertical="top" wrapText="1"/>
    </xf>
    <xf numFmtId="0" fontId="11" fillId="2" borderId="5" xfId="1" applyFont="1" applyFill="1" applyBorder="1" applyAlignment="1">
      <alignment horizontal="left" vertical="top" wrapText="1"/>
    </xf>
    <xf numFmtId="0" fontId="11" fillId="2" borderId="7" xfId="1" applyFont="1" applyFill="1" applyBorder="1" applyAlignment="1">
      <alignment horizontal="left" vertical="top" wrapText="1"/>
    </xf>
    <xf numFmtId="0" fontId="11" fillId="2" borderId="8" xfId="1" applyFont="1" applyFill="1" applyBorder="1" applyAlignment="1">
      <alignment horizontal="left" vertical="top" wrapText="1"/>
    </xf>
    <xf numFmtId="0" fontId="25" fillId="2" borderId="4" xfId="1" applyFont="1" applyFill="1" applyBorder="1" applyAlignment="1">
      <alignment vertical="top"/>
    </xf>
    <xf numFmtId="0" fontId="25" fillId="2" borderId="0" xfId="1" applyFont="1" applyFill="1" applyAlignment="1">
      <alignment vertical="top" wrapText="1"/>
    </xf>
    <xf numFmtId="0" fontId="26" fillId="2" borderId="0" xfId="1" applyFont="1" applyFill="1" applyAlignment="1">
      <alignment vertical="top"/>
    </xf>
    <xf numFmtId="0" fontId="26" fillId="0" borderId="9" xfId="1" applyFont="1" applyBorder="1" applyAlignment="1">
      <alignment horizontal="center" vertical="top" wrapText="1"/>
    </xf>
    <xf numFmtId="0" fontId="7" fillId="2" borderId="5" xfId="1" applyFont="1" applyFill="1" applyBorder="1"/>
    <xf numFmtId="0" fontId="25" fillId="2" borderId="4" xfId="1" applyFont="1" applyFill="1" applyBorder="1" applyAlignment="1">
      <alignment vertical="top" wrapText="1"/>
    </xf>
    <xf numFmtId="0" fontId="7" fillId="2" borderId="0" xfId="1" applyFont="1" applyFill="1" applyAlignment="1">
      <alignment vertical="top" wrapText="1"/>
    </xf>
    <xf numFmtId="0" fontId="7" fillId="0" borderId="10" xfId="1" applyFont="1" applyBorder="1" applyAlignment="1">
      <alignment vertical="top"/>
    </xf>
    <xf numFmtId="0" fontId="23" fillId="2" borderId="0" xfId="1" applyFont="1" applyFill="1" applyAlignment="1">
      <alignment vertical="top"/>
    </xf>
    <xf numFmtId="0" fontId="11" fillId="0" borderId="0" xfId="1" applyFont="1" applyAlignment="1">
      <alignment horizontal="left" vertical="top" wrapText="1"/>
    </xf>
    <xf numFmtId="10" fontId="7" fillId="0" borderId="10" xfId="1" applyNumberFormat="1" applyFont="1" applyBorder="1" applyAlignment="1">
      <alignment vertical="top" wrapText="1"/>
    </xf>
    <xf numFmtId="164" fontId="7" fillId="4" borderId="0" xfId="1" applyNumberFormat="1" applyFont="1" applyFill="1" applyAlignment="1" applyProtection="1">
      <alignment vertical="top"/>
      <protection locked="0"/>
    </xf>
    <xf numFmtId="0" fontId="23" fillId="2" borderId="0" xfId="1" applyFont="1" applyFill="1" applyAlignment="1">
      <alignment horizontal="left" vertical="top"/>
    </xf>
    <xf numFmtId="0" fontId="11" fillId="2" borderId="0" xfId="1" applyFont="1" applyFill="1" applyAlignment="1">
      <alignment horizontal="left" vertical="top"/>
    </xf>
    <xf numFmtId="164" fontId="7" fillId="4" borderId="0" xfId="1" applyNumberFormat="1" applyFont="1" applyFill="1" applyAlignment="1" applyProtection="1">
      <alignment horizontal="right" vertical="top"/>
      <protection locked="0"/>
    </xf>
    <xf numFmtId="0" fontId="7" fillId="2" borderId="4" xfId="1" applyFont="1" applyFill="1" applyBorder="1"/>
    <xf numFmtId="0" fontId="23" fillId="2" borderId="0" xfId="1" applyFont="1" applyFill="1" applyAlignment="1">
      <alignment vertical="center"/>
    </xf>
    <xf numFmtId="9" fontId="7" fillId="0" borderId="0" xfId="1" applyNumberFormat="1" applyFont="1" applyAlignment="1">
      <alignment vertical="top" wrapText="1"/>
    </xf>
    <xf numFmtId="0" fontId="27" fillId="2" borderId="4" xfId="1" applyFont="1" applyFill="1" applyBorder="1" applyAlignment="1">
      <alignment horizontal="center" vertical="center" wrapText="1"/>
    </xf>
    <xf numFmtId="0" fontId="27" fillId="2" borderId="0" xfId="1" applyFont="1" applyFill="1" applyAlignment="1">
      <alignment horizontal="center" vertical="center" wrapText="1"/>
    </xf>
    <xf numFmtId="0" fontId="7" fillId="0" borderId="11" xfId="1" applyFont="1" applyBorder="1" applyAlignment="1">
      <alignment vertical="top"/>
    </xf>
    <xf numFmtId="164" fontId="7" fillId="2" borderId="0" xfId="1" applyNumberFormat="1" applyFont="1" applyFill="1" applyAlignment="1">
      <alignment vertical="top"/>
    </xf>
    <xf numFmtId="0" fontId="11" fillId="2" borderId="0" xfId="1" applyFont="1" applyFill="1" applyAlignment="1">
      <alignment horizontal="left" vertical="center"/>
    </xf>
    <xf numFmtId="10" fontId="7" fillId="4" borderId="0" xfId="1" applyNumberFormat="1" applyFont="1" applyFill="1" applyAlignment="1" applyProtection="1">
      <alignment vertical="top" wrapText="1"/>
      <protection locked="0"/>
    </xf>
    <xf numFmtId="10" fontId="7" fillId="4" borderId="7" xfId="1" applyNumberFormat="1" applyFont="1" applyFill="1" applyBorder="1" applyAlignment="1" applyProtection="1">
      <alignment vertical="top" wrapText="1"/>
      <protection locked="0"/>
    </xf>
    <xf numFmtId="10" fontId="7" fillId="0" borderId="9" xfId="1" applyNumberFormat="1" applyFont="1" applyBorder="1" applyAlignment="1">
      <alignment vertical="top" wrapText="1"/>
    </xf>
    <xf numFmtId="0" fontId="7" fillId="0" borderId="0" xfId="1" applyFont="1" applyAlignment="1">
      <alignment vertical="top"/>
    </xf>
    <xf numFmtId="0" fontId="7" fillId="2" borderId="0" xfId="1" applyFont="1" applyFill="1" applyAlignment="1">
      <alignment horizontal="left" vertical="center"/>
    </xf>
    <xf numFmtId="10" fontId="7" fillId="0" borderId="0" xfId="1" applyNumberFormat="1" applyFont="1" applyAlignment="1">
      <alignment vertical="top" wrapText="1"/>
    </xf>
    <xf numFmtId="164" fontId="7" fillId="0" borderId="0" xfId="1" applyNumberFormat="1" applyFont="1" applyAlignment="1">
      <alignment vertical="top" wrapText="1"/>
    </xf>
    <xf numFmtId="10" fontId="7" fillId="0" borderId="7" xfId="1" applyNumberFormat="1" applyFont="1" applyBorder="1" applyAlignment="1">
      <alignment vertical="top" wrapText="1"/>
    </xf>
    <xf numFmtId="164" fontId="7" fillId="2" borderId="7" xfId="1" applyNumberFormat="1" applyFont="1" applyFill="1" applyBorder="1" applyAlignment="1">
      <alignment vertical="top"/>
    </xf>
    <xf numFmtId="0" fontId="25" fillId="2" borderId="0" xfId="1" applyFont="1" applyFill="1" applyAlignment="1">
      <alignment vertical="top"/>
    </xf>
    <xf numFmtId="0" fontId="7" fillId="0" borderId="9" xfId="1" applyFont="1" applyBorder="1" applyAlignment="1">
      <alignment vertical="top" wrapText="1"/>
    </xf>
    <xf numFmtId="10" fontId="11" fillId="4" borderId="0" xfId="1" applyNumberFormat="1" applyFont="1" applyFill="1" applyAlignment="1" applyProtection="1">
      <alignment vertical="top" wrapText="1"/>
      <protection locked="0"/>
    </xf>
    <xf numFmtId="164" fontId="7" fillId="2" borderId="0" xfId="1" applyNumberFormat="1" applyFont="1" applyFill="1"/>
    <xf numFmtId="0" fontId="7" fillId="0" borderId="0" xfId="1" applyFont="1" applyAlignment="1">
      <alignment vertical="top" wrapText="1"/>
    </xf>
    <xf numFmtId="0" fontId="7" fillId="0" borderId="12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</cellXfs>
  <cellStyles count="5">
    <cellStyle name="Prozent 2" xfId="3" xr:uid="{00000000-0005-0000-0000-000000000000}"/>
    <cellStyle name="Standard" xfId="0" builtinId="0"/>
    <cellStyle name="Standard 2" xfId="1" xr:uid="{00000000-0005-0000-0000-000002000000}"/>
    <cellStyle name="Standard 2 2" xfId="2" xr:uid="{00000000-0005-0000-0000-000003000000}"/>
    <cellStyle name="Standard_Ecklohn Baden Württemberg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U99"/>
  <sheetViews>
    <sheetView topLeftCell="A4" zoomScaleNormal="100" zoomScalePageLayoutView="110" workbookViewId="0">
      <selection activeCell="Q17" sqref="Q17:R17"/>
    </sheetView>
  </sheetViews>
  <sheetFormatPr baseColWidth="10" defaultColWidth="6.5703125" defaultRowHeight="13.5" x14ac:dyDescent="0.25"/>
  <cols>
    <col min="1" max="1" width="2.140625" style="140" customWidth="1"/>
    <col min="2" max="2" width="3.5703125" style="140" customWidth="1"/>
    <col min="3" max="3" width="15" style="140" customWidth="1"/>
    <col min="4" max="9" width="6.5703125" style="140"/>
    <col min="10" max="10" width="6.5703125" style="140" customWidth="1"/>
    <col min="11" max="11" width="7.7109375" style="140" customWidth="1"/>
    <col min="12" max="16" width="6.5703125" style="140"/>
    <col min="17" max="18" width="6.5703125" style="141"/>
    <col min="19" max="19" width="6.5703125" style="140"/>
    <col min="20" max="20" width="8" style="140" bestFit="1" customWidth="1"/>
    <col min="21" max="21" width="9" style="140" customWidth="1"/>
    <col min="22" max="252" width="6.5703125" style="140"/>
    <col min="253" max="253" width="2.140625" style="140" customWidth="1"/>
    <col min="254" max="254" width="6.5703125" style="140" customWidth="1"/>
    <col min="255" max="255" width="7.85546875" style="140" customWidth="1"/>
    <col min="256" max="263" width="6.5703125" style="140"/>
    <col min="264" max="264" width="6.5703125" style="140" customWidth="1"/>
    <col min="265" max="265" width="7.7109375" style="140" customWidth="1"/>
    <col min="266" max="508" width="6.5703125" style="140"/>
    <col min="509" max="509" width="2.140625" style="140" customWidth="1"/>
    <col min="510" max="510" width="6.5703125" style="140" customWidth="1"/>
    <col min="511" max="511" width="7.85546875" style="140" customWidth="1"/>
    <col min="512" max="519" width="6.5703125" style="140"/>
    <col min="520" max="520" width="6.5703125" style="140" customWidth="1"/>
    <col min="521" max="521" width="7.7109375" style="140" customWidth="1"/>
    <col min="522" max="764" width="6.5703125" style="140"/>
    <col min="765" max="765" width="2.140625" style="140" customWidth="1"/>
    <col min="766" max="766" width="6.5703125" style="140" customWidth="1"/>
    <col min="767" max="767" width="7.85546875" style="140" customWidth="1"/>
    <col min="768" max="775" width="6.5703125" style="140"/>
    <col min="776" max="776" width="6.5703125" style="140" customWidth="1"/>
    <col min="777" max="777" width="7.7109375" style="140" customWidth="1"/>
    <col min="778" max="1020" width="6.5703125" style="140"/>
    <col min="1021" max="1021" width="2.140625" style="140" customWidth="1"/>
    <col min="1022" max="1022" width="6.5703125" style="140" customWidth="1"/>
    <col min="1023" max="1023" width="7.85546875" style="140" customWidth="1"/>
    <col min="1024" max="1031" width="6.5703125" style="140"/>
    <col min="1032" max="1032" width="6.5703125" style="140" customWidth="1"/>
    <col min="1033" max="1033" width="7.7109375" style="140" customWidth="1"/>
    <col min="1034" max="1276" width="6.5703125" style="140"/>
    <col min="1277" max="1277" width="2.140625" style="140" customWidth="1"/>
    <col min="1278" max="1278" width="6.5703125" style="140" customWidth="1"/>
    <col min="1279" max="1279" width="7.85546875" style="140" customWidth="1"/>
    <col min="1280" max="1287" width="6.5703125" style="140"/>
    <col min="1288" max="1288" width="6.5703125" style="140" customWidth="1"/>
    <col min="1289" max="1289" width="7.7109375" style="140" customWidth="1"/>
    <col min="1290" max="1532" width="6.5703125" style="140"/>
    <col min="1533" max="1533" width="2.140625" style="140" customWidth="1"/>
    <col min="1534" max="1534" width="6.5703125" style="140" customWidth="1"/>
    <col min="1535" max="1535" width="7.85546875" style="140" customWidth="1"/>
    <col min="1536" max="1543" width="6.5703125" style="140"/>
    <col min="1544" max="1544" width="6.5703125" style="140" customWidth="1"/>
    <col min="1545" max="1545" width="7.7109375" style="140" customWidth="1"/>
    <col min="1546" max="1788" width="6.5703125" style="140"/>
    <col min="1789" max="1789" width="2.140625" style="140" customWidth="1"/>
    <col min="1790" max="1790" width="6.5703125" style="140" customWidth="1"/>
    <col min="1791" max="1791" width="7.85546875" style="140" customWidth="1"/>
    <col min="1792" max="1799" width="6.5703125" style="140"/>
    <col min="1800" max="1800" width="6.5703125" style="140" customWidth="1"/>
    <col min="1801" max="1801" width="7.7109375" style="140" customWidth="1"/>
    <col min="1802" max="2044" width="6.5703125" style="140"/>
    <col min="2045" max="2045" width="2.140625" style="140" customWidth="1"/>
    <col min="2046" max="2046" width="6.5703125" style="140" customWidth="1"/>
    <col min="2047" max="2047" width="7.85546875" style="140" customWidth="1"/>
    <col min="2048" max="2055" width="6.5703125" style="140"/>
    <col min="2056" max="2056" width="6.5703125" style="140" customWidth="1"/>
    <col min="2057" max="2057" width="7.7109375" style="140" customWidth="1"/>
    <col min="2058" max="2300" width="6.5703125" style="140"/>
    <col min="2301" max="2301" width="2.140625" style="140" customWidth="1"/>
    <col min="2302" max="2302" width="6.5703125" style="140" customWidth="1"/>
    <col min="2303" max="2303" width="7.85546875" style="140" customWidth="1"/>
    <col min="2304" max="2311" width="6.5703125" style="140"/>
    <col min="2312" max="2312" width="6.5703125" style="140" customWidth="1"/>
    <col min="2313" max="2313" width="7.7109375" style="140" customWidth="1"/>
    <col min="2314" max="2556" width="6.5703125" style="140"/>
    <col min="2557" max="2557" width="2.140625" style="140" customWidth="1"/>
    <col min="2558" max="2558" width="6.5703125" style="140" customWidth="1"/>
    <col min="2559" max="2559" width="7.85546875" style="140" customWidth="1"/>
    <col min="2560" max="2567" width="6.5703125" style="140"/>
    <col min="2568" max="2568" width="6.5703125" style="140" customWidth="1"/>
    <col min="2569" max="2569" width="7.7109375" style="140" customWidth="1"/>
    <col min="2570" max="2812" width="6.5703125" style="140"/>
    <col min="2813" max="2813" width="2.140625" style="140" customWidth="1"/>
    <col min="2814" max="2814" width="6.5703125" style="140" customWidth="1"/>
    <col min="2815" max="2815" width="7.85546875" style="140" customWidth="1"/>
    <col min="2816" max="2823" width="6.5703125" style="140"/>
    <col min="2824" max="2824" width="6.5703125" style="140" customWidth="1"/>
    <col min="2825" max="2825" width="7.7109375" style="140" customWidth="1"/>
    <col min="2826" max="3068" width="6.5703125" style="140"/>
    <col min="3069" max="3069" width="2.140625" style="140" customWidth="1"/>
    <col min="3070" max="3070" width="6.5703125" style="140" customWidth="1"/>
    <col min="3071" max="3071" width="7.85546875" style="140" customWidth="1"/>
    <col min="3072" max="3079" width="6.5703125" style="140"/>
    <col min="3080" max="3080" width="6.5703125" style="140" customWidth="1"/>
    <col min="3081" max="3081" width="7.7109375" style="140" customWidth="1"/>
    <col min="3082" max="3324" width="6.5703125" style="140"/>
    <col min="3325" max="3325" width="2.140625" style="140" customWidth="1"/>
    <col min="3326" max="3326" width="6.5703125" style="140" customWidth="1"/>
    <col min="3327" max="3327" width="7.85546875" style="140" customWidth="1"/>
    <col min="3328" max="3335" width="6.5703125" style="140"/>
    <col min="3336" max="3336" width="6.5703125" style="140" customWidth="1"/>
    <col min="3337" max="3337" width="7.7109375" style="140" customWidth="1"/>
    <col min="3338" max="3580" width="6.5703125" style="140"/>
    <col min="3581" max="3581" width="2.140625" style="140" customWidth="1"/>
    <col min="3582" max="3582" width="6.5703125" style="140" customWidth="1"/>
    <col min="3583" max="3583" width="7.85546875" style="140" customWidth="1"/>
    <col min="3584" max="3591" width="6.5703125" style="140"/>
    <col min="3592" max="3592" width="6.5703125" style="140" customWidth="1"/>
    <col min="3593" max="3593" width="7.7109375" style="140" customWidth="1"/>
    <col min="3594" max="3836" width="6.5703125" style="140"/>
    <col min="3837" max="3837" width="2.140625" style="140" customWidth="1"/>
    <col min="3838" max="3838" width="6.5703125" style="140" customWidth="1"/>
    <col min="3839" max="3839" width="7.85546875" style="140" customWidth="1"/>
    <col min="3840" max="3847" width="6.5703125" style="140"/>
    <col min="3848" max="3848" width="6.5703125" style="140" customWidth="1"/>
    <col min="3849" max="3849" width="7.7109375" style="140" customWidth="1"/>
    <col min="3850" max="4092" width="6.5703125" style="140"/>
    <col min="4093" max="4093" width="2.140625" style="140" customWidth="1"/>
    <col min="4094" max="4094" width="6.5703125" style="140" customWidth="1"/>
    <col min="4095" max="4095" width="7.85546875" style="140" customWidth="1"/>
    <col min="4096" max="4103" width="6.5703125" style="140"/>
    <col min="4104" max="4104" width="6.5703125" style="140" customWidth="1"/>
    <col min="4105" max="4105" width="7.7109375" style="140" customWidth="1"/>
    <col min="4106" max="4348" width="6.5703125" style="140"/>
    <col min="4349" max="4349" width="2.140625" style="140" customWidth="1"/>
    <col min="4350" max="4350" width="6.5703125" style="140" customWidth="1"/>
    <col min="4351" max="4351" width="7.85546875" style="140" customWidth="1"/>
    <col min="4352" max="4359" width="6.5703125" style="140"/>
    <col min="4360" max="4360" width="6.5703125" style="140" customWidth="1"/>
    <col min="4361" max="4361" width="7.7109375" style="140" customWidth="1"/>
    <col min="4362" max="4604" width="6.5703125" style="140"/>
    <col min="4605" max="4605" width="2.140625" style="140" customWidth="1"/>
    <col min="4606" max="4606" width="6.5703125" style="140" customWidth="1"/>
    <col min="4607" max="4607" width="7.85546875" style="140" customWidth="1"/>
    <col min="4608" max="4615" width="6.5703125" style="140"/>
    <col min="4616" max="4616" width="6.5703125" style="140" customWidth="1"/>
    <col min="4617" max="4617" width="7.7109375" style="140" customWidth="1"/>
    <col min="4618" max="4860" width="6.5703125" style="140"/>
    <col min="4861" max="4861" width="2.140625" style="140" customWidth="1"/>
    <col min="4862" max="4862" width="6.5703125" style="140" customWidth="1"/>
    <col min="4863" max="4863" width="7.85546875" style="140" customWidth="1"/>
    <col min="4864" max="4871" width="6.5703125" style="140"/>
    <col min="4872" max="4872" width="6.5703125" style="140" customWidth="1"/>
    <col min="4873" max="4873" width="7.7109375" style="140" customWidth="1"/>
    <col min="4874" max="5116" width="6.5703125" style="140"/>
    <col min="5117" max="5117" width="2.140625" style="140" customWidth="1"/>
    <col min="5118" max="5118" width="6.5703125" style="140" customWidth="1"/>
    <col min="5119" max="5119" width="7.85546875" style="140" customWidth="1"/>
    <col min="5120" max="5127" width="6.5703125" style="140"/>
    <col min="5128" max="5128" width="6.5703125" style="140" customWidth="1"/>
    <col min="5129" max="5129" width="7.7109375" style="140" customWidth="1"/>
    <col min="5130" max="5372" width="6.5703125" style="140"/>
    <col min="5373" max="5373" width="2.140625" style="140" customWidth="1"/>
    <col min="5374" max="5374" width="6.5703125" style="140" customWidth="1"/>
    <col min="5375" max="5375" width="7.85546875" style="140" customWidth="1"/>
    <col min="5376" max="5383" width="6.5703125" style="140"/>
    <col min="5384" max="5384" width="6.5703125" style="140" customWidth="1"/>
    <col min="5385" max="5385" width="7.7109375" style="140" customWidth="1"/>
    <col min="5386" max="5628" width="6.5703125" style="140"/>
    <col min="5629" max="5629" width="2.140625" style="140" customWidth="1"/>
    <col min="5630" max="5630" width="6.5703125" style="140" customWidth="1"/>
    <col min="5631" max="5631" width="7.85546875" style="140" customWidth="1"/>
    <col min="5632" max="5639" width="6.5703125" style="140"/>
    <col min="5640" max="5640" width="6.5703125" style="140" customWidth="1"/>
    <col min="5641" max="5641" width="7.7109375" style="140" customWidth="1"/>
    <col min="5642" max="5884" width="6.5703125" style="140"/>
    <col min="5885" max="5885" width="2.140625" style="140" customWidth="1"/>
    <col min="5886" max="5886" width="6.5703125" style="140" customWidth="1"/>
    <col min="5887" max="5887" width="7.85546875" style="140" customWidth="1"/>
    <col min="5888" max="5895" width="6.5703125" style="140"/>
    <col min="5896" max="5896" width="6.5703125" style="140" customWidth="1"/>
    <col min="5897" max="5897" width="7.7109375" style="140" customWidth="1"/>
    <col min="5898" max="6140" width="6.5703125" style="140"/>
    <col min="6141" max="6141" width="2.140625" style="140" customWidth="1"/>
    <col min="6142" max="6142" width="6.5703125" style="140" customWidth="1"/>
    <col min="6143" max="6143" width="7.85546875" style="140" customWidth="1"/>
    <col min="6144" max="6151" width="6.5703125" style="140"/>
    <col min="6152" max="6152" width="6.5703125" style="140" customWidth="1"/>
    <col min="6153" max="6153" width="7.7109375" style="140" customWidth="1"/>
    <col min="6154" max="6396" width="6.5703125" style="140"/>
    <col min="6397" max="6397" width="2.140625" style="140" customWidth="1"/>
    <col min="6398" max="6398" width="6.5703125" style="140" customWidth="1"/>
    <col min="6399" max="6399" width="7.85546875" style="140" customWidth="1"/>
    <col min="6400" max="6407" width="6.5703125" style="140"/>
    <col min="6408" max="6408" width="6.5703125" style="140" customWidth="1"/>
    <col min="6409" max="6409" width="7.7109375" style="140" customWidth="1"/>
    <col min="6410" max="6652" width="6.5703125" style="140"/>
    <col min="6653" max="6653" width="2.140625" style="140" customWidth="1"/>
    <col min="6654" max="6654" width="6.5703125" style="140" customWidth="1"/>
    <col min="6655" max="6655" width="7.85546875" style="140" customWidth="1"/>
    <col min="6656" max="6663" width="6.5703125" style="140"/>
    <col min="6664" max="6664" width="6.5703125" style="140" customWidth="1"/>
    <col min="6665" max="6665" width="7.7109375" style="140" customWidth="1"/>
    <col min="6666" max="6908" width="6.5703125" style="140"/>
    <col min="6909" max="6909" width="2.140625" style="140" customWidth="1"/>
    <col min="6910" max="6910" width="6.5703125" style="140" customWidth="1"/>
    <col min="6911" max="6911" width="7.85546875" style="140" customWidth="1"/>
    <col min="6912" max="6919" width="6.5703125" style="140"/>
    <col min="6920" max="6920" width="6.5703125" style="140" customWidth="1"/>
    <col min="6921" max="6921" width="7.7109375" style="140" customWidth="1"/>
    <col min="6922" max="7164" width="6.5703125" style="140"/>
    <col min="7165" max="7165" width="2.140625" style="140" customWidth="1"/>
    <col min="7166" max="7166" width="6.5703125" style="140" customWidth="1"/>
    <col min="7167" max="7167" width="7.85546875" style="140" customWidth="1"/>
    <col min="7168" max="7175" width="6.5703125" style="140"/>
    <col min="7176" max="7176" width="6.5703125" style="140" customWidth="1"/>
    <col min="7177" max="7177" width="7.7109375" style="140" customWidth="1"/>
    <col min="7178" max="7420" width="6.5703125" style="140"/>
    <col min="7421" max="7421" width="2.140625" style="140" customWidth="1"/>
    <col min="7422" max="7422" width="6.5703125" style="140" customWidth="1"/>
    <col min="7423" max="7423" width="7.85546875" style="140" customWidth="1"/>
    <col min="7424" max="7431" width="6.5703125" style="140"/>
    <col min="7432" max="7432" width="6.5703125" style="140" customWidth="1"/>
    <col min="7433" max="7433" width="7.7109375" style="140" customWidth="1"/>
    <col min="7434" max="7676" width="6.5703125" style="140"/>
    <col min="7677" max="7677" width="2.140625" style="140" customWidth="1"/>
    <col min="7678" max="7678" width="6.5703125" style="140" customWidth="1"/>
    <col min="7679" max="7679" width="7.85546875" style="140" customWidth="1"/>
    <col min="7680" max="7687" width="6.5703125" style="140"/>
    <col min="7688" max="7688" width="6.5703125" style="140" customWidth="1"/>
    <col min="7689" max="7689" width="7.7109375" style="140" customWidth="1"/>
    <col min="7690" max="7932" width="6.5703125" style="140"/>
    <col min="7933" max="7933" width="2.140625" style="140" customWidth="1"/>
    <col min="7934" max="7934" width="6.5703125" style="140" customWidth="1"/>
    <col min="7935" max="7935" width="7.85546875" style="140" customWidth="1"/>
    <col min="7936" max="7943" width="6.5703125" style="140"/>
    <col min="7944" max="7944" width="6.5703125" style="140" customWidth="1"/>
    <col min="7945" max="7945" width="7.7109375" style="140" customWidth="1"/>
    <col min="7946" max="8188" width="6.5703125" style="140"/>
    <col min="8189" max="8189" width="2.140625" style="140" customWidth="1"/>
    <col min="8190" max="8190" width="6.5703125" style="140" customWidth="1"/>
    <col min="8191" max="8191" width="7.85546875" style="140" customWidth="1"/>
    <col min="8192" max="8199" width="6.5703125" style="140"/>
    <col min="8200" max="8200" width="6.5703125" style="140" customWidth="1"/>
    <col min="8201" max="8201" width="7.7109375" style="140" customWidth="1"/>
    <col min="8202" max="8444" width="6.5703125" style="140"/>
    <col min="8445" max="8445" width="2.140625" style="140" customWidth="1"/>
    <col min="8446" max="8446" width="6.5703125" style="140" customWidth="1"/>
    <col min="8447" max="8447" width="7.85546875" style="140" customWidth="1"/>
    <col min="8448" max="8455" width="6.5703125" style="140"/>
    <col min="8456" max="8456" width="6.5703125" style="140" customWidth="1"/>
    <col min="8457" max="8457" width="7.7109375" style="140" customWidth="1"/>
    <col min="8458" max="8700" width="6.5703125" style="140"/>
    <col min="8701" max="8701" width="2.140625" style="140" customWidth="1"/>
    <col min="8702" max="8702" width="6.5703125" style="140" customWidth="1"/>
    <col min="8703" max="8703" width="7.85546875" style="140" customWidth="1"/>
    <col min="8704" max="8711" width="6.5703125" style="140"/>
    <col min="8712" max="8712" width="6.5703125" style="140" customWidth="1"/>
    <col min="8713" max="8713" width="7.7109375" style="140" customWidth="1"/>
    <col min="8714" max="8956" width="6.5703125" style="140"/>
    <col min="8957" max="8957" width="2.140625" style="140" customWidth="1"/>
    <col min="8958" max="8958" width="6.5703125" style="140" customWidth="1"/>
    <col min="8959" max="8959" width="7.85546875" style="140" customWidth="1"/>
    <col min="8960" max="8967" width="6.5703125" style="140"/>
    <col min="8968" max="8968" width="6.5703125" style="140" customWidth="1"/>
    <col min="8969" max="8969" width="7.7109375" style="140" customWidth="1"/>
    <col min="8970" max="9212" width="6.5703125" style="140"/>
    <col min="9213" max="9213" width="2.140625" style="140" customWidth="1"/>
    <col min="9214" max="9214" width="6.5703125" style="140" customWidth="1"/>
    <col min="9215" max="9215" width="7.85546875" style="140" customWidth="1"/>
    <col min="9216" max="9223" width="6.5703125" style="140"/>
    <col min="9224" max="9224" width="6.5703125" style="140" customWidth="1"/>
    <col min="9225" max="9225" width="7.7109375" style="140" customWidth="1"/>
    <col min="9226" max="9468" width="6.5703125" style="140"/>
    <col min="9469" max="9469" width="2.140625" style="140" customWidth="1"/>
    <col min="9470" max="9470" width="6.5703125" style="140" customWidth="1"/>
    <col min="9471" max="9471" width="7.85546875" style="140" customWidth="1"/>
    <col min="9472" max="9479" width="6.5703125" style="140"/>
    <col min="9480" max="9480" width="6.5703125" style="140" customWidth="1"/>
    <col min="9481" max="9481" width="7.7109375" style="140" customWidth="1"/>
    <col min="9482" max="9724" width="6.5703125" style="140"/>
    <col min="9725" max="9725" width="2.140625" style="140" customWidth="1"/>
    <col min="9726" max="9726" width="6.5703125" style="140" customWidth="1"/>
    <col min="9727" max="9727" width="7.85546875" style="140" customWidth="1"/>
    <col min="9728" max="9735" width="6.5703125" style="140"/>
    <col min="9736" max="9736" width="6.5703125" style="140" customWidth="1"/>
    <col min="9737" max="9737" width="7.7109375" style="140" customWidth="1"/>
    <col min="9738" max="9980" width="6.5703125" style="140"/>
    <col min="9981" max="9981" width="2.140625" style="140" customWidth="1"/>
    <col min="9982" max="9982" width="6.5703125" style="140" customWidth="1"/>
    <col min="9983" max="9983" width="7.85546875" style="140" customWidth="1"/>
    <col min="9984" max="9991" width="6.5703125" style="140"/>
    <col min="9992" max="9992" width="6.5703125" style="140" customWidth="1"/>
    <col min="9993" max="9993" width="7.7109375" style="140" customWidth="1"/>
    <col min="9994" max="10236" width="6.5703125" style="140"/>
    <col min="10237" max="10237" width="2.140625" style="140" customWidth="1"/>
    <col min="10238" max="10238" width="6.5703125" style="140" customWidth="1"/>
    <col min="10239" max="10239" width="7.85546875" style="140" customWidth="1"/>
    <col min="10240" max="10247" width="6.5703125" style="140"/>
    <col min="10248" max="10248" width="6.5703125" style="140" customWidth="1"/>
    <col min="10249" max="10249" width="7.7109375" style="140" customWidth="1"/>
    <col min="10250" max="10492" width="6.5703125" style="140"/>
    <col min="10493" max="10493" width="2.140625" style="140" customWidth="1"/>
    <col min="10494" max="10494" width="6.5703125" style="140" customWidth="1"/>
    <col min="10495" max="10495" width="7.85546875" style="140" customWidth="1"/>
    <col min="10496" max="10503" width="6.5703125" style="140"/>
    <col min="10504" max="10504" width="6.5703125" style="140" customWidth="1"/>
    <col min="10505" max="10505" width="7.7109375" style="140" customWidth="1"/>
    <col min="10506" max="10748" width="6.5703125" style="140"/>
    <col min="10749" max="10749" width="2.140625" style="140" customWidth="1"/>
    <col min="10750" max="10750" width="6.5703125" style="140" customWidth="1"/>
    <col min="10751" max="10751" width="7.85546875" style="140" customWidth="1"/>
    <col min="10752" max="10759" width="6.5703125" style="140"/>
    <col min="10760" max="10760" width="6.5703125" style="140" customWidth="1"/>
    <col min="10761" max="10761" width="7.7109375" style="140" customWidth="1"/>
    <col min="10762" max="11004" width="6.5703125" style="140"/>
    <col min="11005" max="11005" width="2.140625" style="140" customWidth="1"/>
    <col min="11006" max="11006" width="6.5703125" style="140" customWidth="1"/>
    <col min="11007" max="11007" width="7.85546875" style="140" customWidth="1"/>
    <col min="11008" max="11015" width="6.5703125" style="140"/>
    <col min="11016" max="11016" width="6.5703125" style="140" customWidth="1"/>
    <col min="11017" max="11017" width="7.7109375" style="140" customWidth="1"/>
    <col min="11018" max="11260" width="6.5703125" style="140"/>
    <col min="11261" max="11261" width="2.140625" style="140" customWidth="1"/>
    <col min="11262" max="11262" width="6.5703125" style="140" customWidth="1"/>
    <col min="11263" max="11263" width="7.85546875" style="140" customWidth="1"/>
    <col min="11264" max="11271" width="6.5703125" style="140"/>
    <col min="11272" max="11272" width="6.5703125" style="140" customWidth="1"/>
    <col min="11273" max="11273" width="7.7109375" style="140" customWidth="1"/>
    <col min="11274" max="11516" width="6.5703125" style="140"/>
    <col min="11517" max="11517" width="2.140625" style="140" customWidth="1"/>
    <col min="11518" max="11518" width="6.5703125" style="140" customWidth="1"/>
    <col min="11519" max="11519" width="7.85546875" style="140" customWidth="1"/>
    <col min="11520" max="11527" width="6.5703125" style="140"/>
    <col min="11528" max="11528" width="6.5703125" style="140" customWidth="1"/>
    <col min="11529" max="11529" width="7.7109375" style="140" customWidth="1"/>
    <col min="11530" max="11772" width="6.5703125" style="140"/>
    <col min="11773" max="11773" width="2.140625" style="140" customWidth="1"/>
    <col min="11774" max="11774" width="6.5703125" style="140" customWidth="1"/>
    <col min="11775" max="11775" width="7.85546875" style="140" customWidth="1"/>
    <col min="11776" max="11783" width="6.5703125" style="140"/>
    <col min="11784" max="11784" width="6.5703125" style="140" customWidth="1"/>
    <col min="11785" max="11785" width="7.7109375" style="140" customWidth="1"/>
    <col min="11786" max="12028" width="6.5703125" style="140"/>
    <col min="12029" max="12029" width="2.140625" style="140" customWidth="1"/>
    <col min="12030" max="12030" width="6.5703125" style="140" customWidth="1"/>
    <col min="12031" max="12031" width="7.85546875" style="140" customWidth="1"/>
    <col min="12032" max="12039" width="6.5703125" style="140"/>
    <col min="12040" max="12040" width="6.5703125" style="140" customWidth="1"/>
    <col min="12041" max="12041" width="7.7109375" style="140" customWidth="1"/>
    <col min="12042" max="12284" width="6.5703125" style="140"/>
    <col min="12285" max="12285" width="2.140625" style="140" customWidth="1"/>
    <col min="12286" max="12286" width="6.5703125" style="140" customWidth="1"/>
    <col min="12287" max="12287" width="7.85546875" style="140" customWidth="1"/>
    <col min="12288" max="12295" width="6.5703125" style="140"/>
    <col min="12296" max="12296" width="6.5703125" style="140" customWidth="1"/>
    <col min="12297" max="12297" width="7.7109375" style="140" customWidth="1"/>
    <col min="12298" max="12540" width="6.5703125" style="140"/>
    <col min="12541" max="12541" width="2.140625" style="140" customWidth="1"/>
    <col min="12542" max="12542" width="6.5703125" style="140" customWidth="1"/>
    <col min="12543" max="12543" width="7.85546875" style="140" customWidth="1"/>
    <col min="12544" max="12551" width="6.5703125" style="140"/>
    <col min="12552" max="12552" width="6.5703125" style="140" customWidth="1"/>
    <col min="12553" max="12553" width="7.7109375" style="140" customWidth="1"/>
    <col min="12554" max="12796" width="6.5703125" style="140"/>
    <col min="12797" max="12797" width="2.140625" style="140" customWidth="1"/>
    <col min="12798" max="12798" width="6.5703125" style="140" customWidth="1"/>
    <col min="12799" max="12799" width="7.85546875" style="140" customWidth="1"/>
    <col min="12800" max="12807" width="6.5703125" style="140"/>
    <col min="12808" max="12808" width="6.5703125" style="140" customWidth="1"/>
    <col min="12809" max="12809" width="7.7109375" style="140" customWidth="1"/>
    <col min="12810" max="13052" width="6.5703125" style="140"/>
    <col min="13053" max="13053" width="2.140625" style="140" customWidth="1"/>
    <col min="13054" max="13054" width="6.5703125" style="140" customWidth="1"/>
    <col min="13055" max="13055" width="7.85546875" style="140" customWidth="1"/>
    <col min="13056" max="13063" width="6.5703125" style="140"/>
    <col min="13064" max="13064" width="6.5703125" style="140" customWidth="1"/>
    <col min="13065" max="13065" width="7.7109375" style="140" customWidth="1"/>
    <col min="13066" max="13308" width="6.5703125" style="140"/>
    <col min="13309" max="13309" width="2.140625" style="140" customWidth="1"/>
    <col min="13310" max="13310" width="6.5703125" style="140" customWidth="1"/>
    <col min="13311" max="13311" width="7.85546875" style="140" customWidth="1"/>
    <col min="13312" max="13319" width="6.5703125" style="140"/>
    <col min="13320" max="13320" width="6.5703125" style="140" customWidth="1"/>
    <col min="13321" max="13321" width="7.7109375" style="140" customWidth="1"/>
    <col min="13322" max="13564" width="6.5703125" style="140"/>
    <col min="13565" max="13565" width="2.140625" style="140" customWidth="1"/>
    <col min="13566" max="13566" width="6.5703125" style="140" customWidth="1"/>
    <col min="13567" max="13567" width="7.85546875" style="140" customWidth="1"/>
    <col min="13568" max="13575" width="6.5703125" style="140"/>
    <col min="13576" max="13576" width="6.5703125" style="140" customWidth="1"/>
    <col min="13577" max="13577" width="7.7109375" style="140" customWidth="1"/>
    <col min="13578" max="13820" width="6.5703125" style="140"/>
    <col min="13821" max="13821" width="2.140625" style="140" customWidth="1"/>
    <col min="13822" max="13822" width="6.5703125" style="140" customWidth="1"/>
    <col min="13823" max="13823" width="7.85546875" style="140" customWidth="1"/>
    <col min="13824" max="13831" width="6.5703125" style="140"/>
    <col min="13832" max="13832" width="6.5703125" style="140" customWidth="1"/>
    <col min="13833" max="13833" width="7.7109375" style="140" customWidth="1"/>
    <col min="13834" max="14076" width="6.5703125" style="140"/>
    <col min="14077" max="14077" width="2.140625" style="140" customWidth="1"/>
    <col min="14078" max="14078" width="6.5703125" style="140" customWidth="1"/>
    <col min="14079" max="14079" width="7.85546875" style="140" customWidth="1"/>
    <col min="14080" max="14087" width="6.5703125" style="140"/>
    <col min="14088" max="14088" width="6.5703125" style="140" customWidth="1"/>
    <col min="14089" max="14089" width="7.7109375" style="140" customWidth="1"/>
    <col min="14090" max="14332" width="6.5703125" style="140"/>
    <col min="14333" max="14333" width="2.140625" style="140" customWidth="1"/>
    <col min="14334" max="14334" width="6.5703125" style="140" customWidth="1"/>
    <col min="14335" max="14335" width="7.85546875" style="140" customWidth="1"/>
    <col min="14336" max="14343" width="6.5703125" style="140"/>
    <col min="14344" max="14344" width="6.5703125" style="140" customWidth="1"/>
    <col min="14345" max="14345" width="7.7109375" style="140" customWidth="1"/>
    <col min="14346" max="14588" width="6.5703125" style="140"/>
    <col min="14589" max="14589" width="2.140625" style="140" customWidth="1"/>
    <col min="14590" max="14590" width="6.5703125" style="140" customWidth="1"/>
    <col min="14591" max="14591" width="7.85546875" style="140" customWidth="1"/>
    <col min="14592" max="14599" width="6.5703125" style="140"/>
    <col min="14600" max="14600" width="6.5703125" style="140" customWidth="1"/>
    <col min="14601" max="14601" width="7.7109375" style="140" customWidth="1"/>
    <col min="14602" max="14844" width="6.5703125" style="140"/>
    <col min="14845" max="14845" width="2.140625" style="140" customWidth="1"/>
    <col min="14846" max="14846" width="6.5703125" style="140" customWidth="1"/>
    <col min="14847" max="14847" width="7.85546875" style="140" customWidth="1"/>
    <col min="14848" max="14855" width="6.5703125" style="140"/>
    <col min="14856" max="14856" width="6.5703125" style="140" customWidth="1"/>
    <col min="14857" max="14857" width="7.7109375" style="140" customWidth="1"/>
    <col min="14858" max="15100" width="6.5703125" style="140"/>
    <col min="15101" max="15101" width="2.140625" style="140" customWidth="1"/>
    <col min="15102" max="15102" width="6.5703125" style="140" customWidth="1"/>
    <col min="15103" max="15103" width="7.85546875" style="140" customWidth="1"/>
    <col min="15104" max="15111" width="6.5703125" style="140"/>
    <col min="15112" max="15112" width="6.5703125" style="140" customWidth="1"/>
    <col min="15113" max="15113" width="7.7109375" style="140" customWidth="1"/>
    <col min="15114" max="15356" width="6.5703125" style="140"/>
    <col min="15357" max="15357" width="2.140625" style="140" customWidth="1"/>
    <col min="15358" max="15358" width="6.5703125" style="140" customWidth="1"/>
    <col min="15359" max="15359" width="7.85546875" style="140" customWidth="1"/>
    <col min="15360" max="15367" width="6.5703125" style="140"/>
    <col min="15368" max="15368" width="6.5703125" style="140" customWidth="1"/>
    <col min="15369" max="15369" width="7.7109375" style="140" customWidth="1"/>
    <col min="15370" max="15612" width="6.5703125" style="140"/>
    <col min="15613" max="15613" width="2.140625" style="140" customWidth="1"/>
    <col min="15614" max="15614" width="6.5703125" style="140" customWidth="1"/>
    <col min="15615" max="15615" width="7.85546875" style="140" customWidth="1"/>
    <col min="15616" max="15623" width="6.5703125" style="140"/>
    <col min="15624" max="15624" width="6.5703125" style="140" customWidth="1"/>
    <col min="15625" max="15625" width="7.7109375" style="140" customWidth="1"/>
    <col min="15626" max="15868" width="6.5703125" style="140"/>
    <col min="15869" max="15869" width="2.140625" style="140" customWidth="1"/>
    <col min="15870" max="15870" width="6.5703125" style="140" customWidth="1"/>
    <col min="15871" max="15871" width="7.85546875" style="140" customWidth="1"/>
    <col min="15872" max="15879" width="6.5703125" style="140"/>
    <col min="15880" max="15880" width="6.5703125" style="140" customWidth="1"/>
    <col min="15881" max="15881" width="7.7109375" style="140" customWidth="1"/>
    <col min="15882" max="16124" width="6.5703125" style="140"/>
    <col min="16125" max="16125" width="2.140625" style="140" customWidth="1"/>
    <col min="16126" max="16126" width="6.5703125" style="140" customWidth="1"/>
    <col min="16127" max="16127" width="7.85546875" style="140" customWidth="1"/>
    <col min="16128" max="16135" width="6.5703125" style="140"/>
    <col min="16136" max="16136" width="6.5703125" style="140" customWidth="1"/>
    <col min="16137" max="16137" width="7.7109375" style="140" customWidth="1"/>
    <col min="16138" max="16384" width="6.5703125" style="140"/>
  </cols>
  <sheetData>
    <row r="2" spans="2:21" x14ac:dyDescent="0.25"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</row>
    <row r="3" spans="2:21" x14ac:dyDescent="0.25">
      <c r="B3" s="140" t="s">
        <v>106</v>
      </c>
    </row>
    <row r="4" spans="2:21" x14ac:dyDescent="0.25">
      <c r="B4" s="142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4"/>
      <c r="R4" s="144"/>
      <c r="S4" s="143"/>
      <c r="T4" s="143"/>
      <c r="U4" s="145"/>
    </row>
    <row r="5" spans="2:21" x14ac:dyDescent="0.25">
      <c r="B5" s="146" t="s">
        <v>0</v>
      </c>
      <c r="C5" s="147"/>
      <c r="D5" s="131" t="s">
        <v>75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47"/>
      <c r="T5" s="147"/>
      <c r="U5" s="148"/>
    </row>
    <row r="6" spans="2:21" x14ac:dyDescent="0.25">
      <c r="B6" s="149"/>
      <c r="C6" s="147"/>
      <c r="D6" s="150" t="s">
        <v>79</v>
      </c>
      <c r="E6" s="150" t="s">
        <v>76</v>
      </c>
      <c r="F6" s="150"/>
      <c r="G6" s="150"/>
      <c r="H6" s="150"/>
      <c r="I6" s="150"/>
      <c r="J6" s="150"/>
      <c r="K6" s="150"/>
      <c r="L6" s="147"/>
      <c r="M6" s="147"/>
      <c r="N6" s="147"/>
      <c r="O6" s="147"/>
      <c r="P6" s="147"/>
      <c r="Q6" s="151"/>
      <c r="R6" s="151"/>
      <c r="S6" s="147"/>
      <c r="T6" s="147"/>
      <c r="U6" s="148"/>
    </row>
    <row r="7" spans="2:21" x14ac:dyDescent="0.25">
      <c r="B7" s="152" t="s">
        <v>1</v>
      </c>
      <c r="C7" s="153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3"/>
      <c r="T7" s="153"/>
      <c r="U7" s="155"/>
    </row>
    <row r="8" spans="2:21" x14ac:dyDescent="0.25">
      <c r="B8" s="156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8"/>
      <c r="R8" s="158"/>
      <c r="S8" s="157"/>
      <c r="T8" s="157"/>
      <c r="U8" s="159"/>
    </row>
    <row r="10" spans="2:21" x14ac:dyDescent="0.25">
      <c r="B10" s="142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4"/>
      <c r="R10" s="144"/>
      <c r="S10" s="143"/>
      <c r="T10" s="143"/>
      <c r="U10" s="145"/>
    </row>
    <row r="11" spans="2:21" ht="13.9" customHeight="1" x14ac:dyDescent="0.25">
      <c r="B11" s="160" t="s">
        <v>2</v>
      </c>
      <c r="D11" s="161" t="s">
        <v>105</v>
      </c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2"/>
    </row>
    <row r="12" spans="2:21" ht="98.25" customHeight="1" x14ac:dyDescent="0.25">
      <c r="B12" s="156"/>
      <c r="C12" s="157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4"/>
    </row>
    <row r="14" spans="2:21" x14ac:dyDescent="0.25">
      <c r="B14" s="142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4"/>
      <c r="R14" s="144"/>
      <c r="S14" s="143"/>
      <c r="T14" s="143"/>
      <c r="U14" s="145"/>
    </row>
    <row r="15" spans="2:21" ht="13.9" customHeight="1" x14ac:dyDescent="0.25">
      <c r="B15" s="165" t="s">
        <v>63</v>
      </c>
      <c r="C15" s="166"/>
      <c r="D15" s="167"/>
      <c r="O15" s="168"/>
      <c r="P15" s="168"/>
      <c r="U15" s="169"/>
    </row>
    <row r="16" spans="2:21" x14ac:dyDescent="0.25">
      <c r="B16" s="170"/>
      <c r="C16" s="166"/>
      <c r="D16" s="171"/>
      <c r="O16" s="172"/>
      <c r="P16" s="172"/>
      <c r="U16" s="169"/>
    </row>
    <row r="17" spans="2:21" ht="20.25" customHeight="1" x14ac:dyDescent="0.25">
      <c r="B17" s="170"/>
      <c r="C17" s="166"/>
      <c r="D17" s="173" t="s">
        <v>74</v>
      </c>
      <c r="G17" s="174"/>
      <c r="H17" s="174"/>
      <c r="I17" s="174"/>
      <c r="J17" s="174"/>
      <c r="K17" s="174"/>
      <c r="L17" s="174"/>
      <c r="M17" s="174"/>
      <c r="O17" s="175">
        <v>1</v>
      </c>
      <c r="P17" s="175">
        <v>1</v>
      </c>
      <c r="Q17" s="176"/>
      <c r="R17" s="176"/>
      <c r="U17" s="169"/>
    </row>
    <row r="18" spans="2:21" ht="20.25" customHeight="1" x14ac:dyDescent="0.25">
      <c r="B18" s="170"/>
      <c r="C18" s="166"/>
      <c r="D18" s="177" t="s">
        <v>3</v>
      </c>
      <c r="E18" s="177"/>
      <c r="F18" s="177"/>
      <c r="G18" s="161"/>
      <c r="H18" s="178"/>
      <c r="I18" s="178"/>
      <c r="J18" s="178"/>
      <c r="K18" s="178"/>
      <c r="L18" s="178"/>
      <c r="M18" s="178"/>
      <c r="P18" s="173"/>
      <c r="Q18" s="179"/>
      <c r="R18" s="179"/>
      <c r="U18" s="169"/>
    </row>
    <row r="19" spans="2:21" x14ac:dyDescent="0.25">
      <c r="B19" s="180"/>
      <c r="G19" s="181"/>
      <c r="J19" s="181"/>
      <c r="M19" s="181"/>
      <c r="O19" s="182"/>
      <c r="P19" s="182"/>
      <c r="Q19" s="173"/>
      <c r="R19" s="173"/>
      <c r="U19" s="169"/>
    </row>
    <row r="20" spans="2:21" ht="14.25" customHeight="1" x14ac:dyDescent="0.25">
      <c r="B20" s="183"/>
      <c r="C20" s="184"/>
      <c r="D20" s="181" t="s">
        <v>4</v>
      </c>
      <c r="O20" s="185"/>
      <c r="P20" s="185"/>
      <c r="Q20" s="186"/>
      <c r="R20" s="186"/>
      <c r="U20" s="169"/>
    </row>
    <row r="21" spans="2:21" x14ac:dyDescent="0.25">
      <c r="B21" s="183"/>
      <c r="C21" s="184"/>
      <c r="D21" s="187" t="s">
        <v>5</v>
      </c>
      <c r="O21" s="199"/>
      <c r="P21" s="199"/>
      <c r="Q21" s="186">
        <f t="shared" ref="Q21:Q28" si="0">($Q$17+$Q$18)*O21</f>
        <v>0</v>
      </c>
      <c r="R21" s="186"/>
      <c r="U21" s="169"/>
    </row>
    <row r="22" spans="2:21" x14ac:dyDescent="0.25">
      <c r="B22" s="183"/>
      <c r="C22" s="184"/>
      <c r="D22" s="187" t="s">
        <v>6</v>
      </c>
      <c r="O22" s="199"/>
      <c r="P22" s="199"/>
      <c r="Q22" s="186">
        <f t="shared" si="0"/>
        <v>0</v>
      </c>
      <c r="R22" s="186"/>
      <c r="U22" s="169"/>
    </row>
    <row r="23" spans="2:21" x14ac:dyDescent="0.25">
      <c r="B23" s="183"/>
      <c r="C23" s="184"/>
      <c r="D23" s="187" t="s">
        <v>7</v>
      </c>
      <c r="O23" s="199"/>
      <c r="P23" s="199"/>
      <c r="Q23" s="186">
        <f t="shared" si="0"/>
        <v>0</v>
      </c>
      <c r="R23" s="186"/>
      <c r="U23" s="169"/>
    </row>
    <row r="24" spans="2:21" x14ac:dyDescent="0.25">
      <c r="B24" s="183"/>
      <c r="C24" s="184"/>
      <c r="D24" s="187" t="s">
        <v>8</v>
      </c>
      <c r="O24" s="199"/>
      <c r="P24" s="199"/>
      <c r="Q24" s="186">
        <f t="shared" si="0"/>
        <v>0</v>
      </c>
      <c r="R24" s="186"/>
      <c r="U24" s="169"/>
    </row>
    <row r="25" spans="2:21" x14ac:dyDescent="0.25">
      <c r="B25" s="183"/>
      <c r="C25" s="184"/>
      <c r="D25" s="187" t="s">
        <v>9</v>
      </c>
      <c r="O25" s="188"/>
      <c r="P25" s="188"/>
      <c r="Q25" s="186">
        <f t="shared" si="0"/>
        <v>0</v>
      </c>
      <c r="R25" s="186"/>
      <c r="U25" s="169"/>
    </row>
    <row r="26" spans="2:21" x14ac:dyDescent="0.25">
      <c r="B26" s="183"/>
      <c r="C26" s="184"/>
      <c r="D26" s="187" t="s">
        <v>10</v>
      </c>
      <c r="O26" s="188"/>
      <c r="P26" s="188"/>
      <c r="Q26" s="186">
        <f t="shared" si="0"/>
        <v>0</v>
      </c>
      <c r="R26" s="186"/>
      <c r="U26" s="169"/>
    </row>
    <row r="27" spans="2:21" x14ac:dyDescent="0.25">
      <c r="B27" s="183"/>
      <c r="C27" s="184"/>
      <c r="D27" s="187" t="s">
        <v>11</v>
      </c>
      <c r="O27" s="188"/>
      <c r="P27" s="188"/>
      <c r="Q27" s="186">
        <f t="shared" si="0"/>
        <v>0</v>
      </c>
      <c r="R27" s="186"/>
      <c r="U27" s="169"/>
    </row>
    <row r="28" spans="2:21" x14ac:dyDescent="0.25">
      <c r="B28" s="183"/>
      <c r="C28" s="184"/>
      <c r="D28" s="187" t="s">
        <v>12</v>
      </c>
      <c r="O28" s="189"/>
      <c r="P28" s="189"/>
      <c r="Q28" s="186">
        <f t="shared" si="0"/>
        <v>0</v>
      </c>
      <c r="R28" s="186"/>
      <c r="U28" s="169"/>
    </row>
    <row r="29" spans="2:21" x14ac:dyDescent="0.25">
      <c r="B29" s="183"/>
      <c r="C29" s="184"/>
      <c r="D29" s="181" t="s">
        <v>13</v>
      </c>
      <c r="O29" s="190">
        <f>SUM(O21:O28)</f>
        <v>0</v>
      </c>
      <c r="P29" s="190">
        <f>SUM(P21:P28)</f>
        <v>0</v>
      </c>
      <c r="Q29" s="186">
        <f>SUM(Q21:Q28)</f>
        <v>0</v>
      </c>
      <c r="R29" s="186"/>
      <c r="U29" s="169"/>
    </row>
    <row r="30" spans="2:21" x14ac:dyDescent="0.25">
      <c r="B30" s="180"/>
      <c r="D30" s="181"/>
      <c r="O30" s="191"/>
      <c r="P30" s="191"/>
      <c r="Q30" s="186"/>
      <c r="R30" s="186"/>
      <c r="U30" s="169"/>
    </row>
    <row r="31" spans="2:21" x14ac:dyDescent="0.25">
      <c r="B31" s="180"/>
      <c r="D31" s="181" t="s">
        <v>14</v>
      </c>
      <c r="O31" s="185"/>
      <c r="P31" s="185"/>
      <c r="Q31" s="186"/>
      <c r="R31" s="186"/>
      <c r="U31" s="169"/>
    </row>
    <row r="32" spans="2:21" x14ac:dyDescent="0.25">
      <c r="B32" s="180"/>
      <c r="D32" s="192" t="s">
        <v>15</v>
      </c>
      <c r="O32" s="188"/>
      <c r="P32" s="188"/>
      <c r="Q32" s="186">
        <f>($Q$17+Q18)*O32</f>
        <v>0</v>
      </c>
      <c r="R32" s="186"/>
      <c r="U32" s="169"/>
    </row>
    <row r="33" spans="2:21" x14ac:dyDescent="0.25">
      <c r="B33" s="180"/>
      <c r="D33" s="192" t="s">
        <v>16</v>
      </c>
      <c r="O33" s="193" t="str">
        <f>IF(O32="","",O29)</f>
        <v/>
      </c>
      <c r="P33" s="193"/>
      <c r="Q33" s="194" t="str">
        <f>IF(O33="","",Q32*O33)</f>
        <v/>
      </c>
      <c r="R33" s="194"/>
      <c r="U33" s="169"/>
    </row>
    <row r="34" spans="2:21" x14ac:dyDescent="0.25">
      <c r="B34" s="180"/>
      <c r="D34" s="192" t="s">
        <v>17</v>
      </c>
      <c r="O34" s="188"/>
      <c r="P34" s="188"/>
      <c r="Q34" s="186">
        <f>($Q$17+$Q$18)*O34</f>
        <v>0</v>
      </c>
      <c r="R34" s="186"/>
      <c r="U34" s="169"/>
    </row>
    <row r="35" spans="2:21" x14ac:dyDescent="0.25">
      <c r="B35" s="180"/>
      <c r="D35" s="187" t="s">
        <v>18</v>
      </c>
      <c r="O35" s="193" t="str">
        <f>IF(O34="","",O29)</f>
        <v/>
      </c>
      <c r="P35" s="193"/>
      <c r="Q35" s="194" t="str">
        <f>IF(O35="","",Q34*O35)</f>
        <v/>
      </c>
      <c r="R35" s="194"/>
      <c r="U35" s="169"/>
    </row>
    <row r="36" spans="2:21" x14ac:dyDescent="0.25">
      <c r="B36" s="180"/>
      <c r="D36" s="187" t="s">
        <v>19</v>
      </c>
      <c r="O36" s="188"/>
      <c r="P36" s="188"/>
      <c r="Q36" s="186">
        <f>($Q$17+$Q$18)*O36</f>
        <v>0</v>
      </c>
      <c r="R36" s="186"/>
      <c r="U36" s="169"/>
    </row>
    <row r="37" spans="2:21" x14ac:dyDescent="0.25">
      <c r="B37" s="180"/>
      <c r="D37" s="187" t="s">
        <v>20</v>
      </c>
      <c r="O37" s="193" t="str">
        <f>IF(O36="","",O29)</f>
        <v/>
      </c>
      <c r="P37" s="193"/>
      <c r="Q37" s="194" t="str">
        <f>IF(O37="","",Q36*O37)</f>
        <v/>
      </c>
      <c r="R37" s="194"/>
      <c r="U37" s="169"/>
    </row>
    <row r="38" spans="2:21" x14ac:dyDescent="0.25">
      <c r="B38" s="180"/>
      <c r="D38" s="187" t="s">
        <v>21</v>
      </c>
      <c r="O38" s="188"/>
      <c r="P38" s="188"/>
      <c r="Q38" s="186">
        <f>($Q$17+$Q$18)*O38</f>
        <v>0</v>
      </c>
      <c r="R38" s="186"/>
      <c r="U38" s="169"/>
    </row>
    <row r="39" spans="2:21" x14ac:dyDescent="0.25">
      <c r="B39" s="180"/>
      <c r="D39" s="187" t="s">
        <v>22</v>
      </c>
      <c r="O39" s="193" t="str">
        <f>IF(O38="","",O29)</f>
        <v/>
      </c>
      <c r="P39" s="193"/>
      <c r="Q39" s="194" t="str">
        <f>IF(O39="","",Q38*O39)</f>
        <v/>
      </c>
      <c r="R39" s="194"/>
      <c r="U39" s="169"/>
    </row>
    <row r="40" spans="2:21" x14ac:dyDescent="0.25">
      <c r="B40" s="180"/>
      <c r="D40" s="187" t="s">
        <v>23</v>
      </c>
      <c r="O40" s="188"/>
      <c r="P40" s="188"/>
      <c r="Q40" s="186">
        <f>($Q$17+$Q$18)*O40</f>
        <v>0</v>
      </c>
      <c r="R40" s="186"/>
      <c r="U40" s="169"/>
    </row>
    <row r="41" spans="2:21" x14ac:dyDescent="0.25">
      <c r="B41" s="180"/>
      <c r="D41" s="187" t="s">
        <v>24</v>
      </c>
      <c r="O41" s="195" t="str">
        <f>IF(O40="","",O29)</f>
        <v/>
      </c>
      <c r="P41" s="195"/>
      <c r="Q41" s="194" t="str">
        <f>IF(O41="","",Q40*O41)</f>
        <v/>
      </c>
      <c r="R41" s="194"/>
      <c r="U41" s="169"/>
    </row>
    <row r="42" spans="2:21" x14ac:dyDescent="0.25">
      <c r="B42" s="180"/>
      <c r="D42" s="181" t="s">
        <v>25</v>
      </c>
      <c r="O42" s="193" t="e">
        <f>Q42/Q17</f>
        <v>#DIV/0!</v>
      </c>
      <c r="P42" s="193" t="e">
        <f>Q42/Q17</f>
        <v>#DIV/0!</v>
      </c>
      <c r="Q42" s="186">
        <f>Q29+SUM(Q32:Q41)</f>
        <v>0</v>
      </c>
      <c r="R42" s="186"/>
      <c r="U42" s="169"/>
    </row>
    <row r="43" spans="2:21" x14ac:dyDescent="0.25">
      <c r="B43" s="180"/>
      <c r="D43" s="171"/>
      <c r="O43" s="172"/>
      <c r="P43" s="172"/>
      <c r="Q43" s="186"/>
      <c r="R43" s="186"/>
      <c r="U43" s="169"/>
    </row>
    <row r="44" spans="2:21" x14ac:dyDescent="0.25">
      <c r="B44" s="180"/>
      <c r="D44" s="181" t="s">
        <v>26</v>
      </c>
      <c r="O44" s="191"/>
      <c r="P44" s="191"/>
      <c r="Q44" s="186"/>
      <c r="R44" s="186"/>
      <c r="U44" s="169"/>
    </row>
    <row r="45" spans="2:21" x14ac:dyDescent="0.25">
      <c r="B45" s="180"/>
      <c r="D45" s="187" t="s">
        <v>27</v>
      </c>
      <c r="O45" s="188"/>
      <c r="P45" s="188"/>
      <c r="Q45" s="186">
        <f>(Q17+Q18)*O45</f>
        <v>0</v>
      </c>
      <c r="R45" s="186"/>
      <c r="U45" s="169"/>
    </row>
    <row r="46" spans="2:21" x14ac:dyDescent="0.25">
      <c r="B46" s="180"/>
      <c r="D46" s="187" t="s">
        <v>28</v>
      </c>
      <c r="O46" s="189"/>
      <c r="P46" s="189"/>
      <c r="Q46" s="196">
        <f>(Q17+Q18)*O46</f>
        <v>0</v>
      </c>
      <c r="R46" s="196"/>
      <c r="U46" s="169"/>
    </row>
    <row r="47" spans="2:21" x14ac:dyDescent="0.25">
      <c r="B47" s="180"/>
      <c r="D47" s="181" t="s">
        <v>29</v>
      </c>
      <c r="O47" s="193" t="e">
        <f>Q47/Q17</f>
        <v>#DIV/0!</v>
      </c>
      <c r="P47" s="193" t="e">
        <f>Q47/Q17</f>
        <v>#DIV/0!</v>
      </c>
      <c r="Q47" s="186">
        <f>Q42+SUM(Q45:Q46)</f>
        <v>0</v>
      </c>
      <c r="R47" s="186"/>
      <c r="U47" s="169"/>
    </row>
    <row r="48" spans="2:21" x14ac:dyDescent="0.25">
      <c r="B48" s="180"/>
      <c r="D48" s="181"/>
      <c r="O48" s="185"/>
      <c r="P48" s="185"/>
      <c r="Q48" s="186"/>
      <c r="R48" s="186"/>
      <c r="U48" s="169"/>
    </row>
    <row r="49" spans="2:21" x14ac:dyDescent="0.25">
      <c r="B49" s="180"/>
      <c r="D49" s="181" t="s">
        <v>30</v>
      </c>
      <c r="O49" s="185"/>
      <c r="P49" s="185"/>
      <c r="Q49" s="186"/>
      <c r="R49" s="186"/>
      <c r="U49" s="169"/>
    </row>
    <row r="50" spans="2:21" x14ac:dyDescent="0.25">
      <c r="B50" s="180"/>
      <c r="D50" s="187" t="s">
        <v>31</v>
      </c>
      <c r="O50" s="188"/>
      <c r="P50" s="188"/>
      <c r="Q50" s="186">
        <f t="shared" ref="Q50:Q60" si="1">($Q$17+$Q$18)*O50</f>
        <v>0</v>
      </c>
      <c r="R50" s="186"/>
      <c r="U50" s="169"/>
    </row>
    <row r="51" spans="2:21" x14ac:dyDescent="0.25">
      <c r="B51" s="180"/>
      <c r="D51" s="187" t="s">
        <v>32</v>
      </c>
      <c r="O51" s="188"/>
      <c r="P51" s="188"/>
      <c r="Q51" s="186">
        <f t="shared" si="1"/>
        <v>0</v>
      </c>
      <c r="R51" s="186"/>
      <c r="U51" s="169"/>
    </row>
    <row r="52" spans="2:21" x14ac:dyDescent="0.25">
      <c r="B52" s="180"/>
      <c r="D52" s="187" t="s">
        <v>33</v>
      </c>
      <c r="O52" s="188"/>
      <c r="P52" s="188"/>
      <c r="Q52" s="186">
        <f t="shared" si="1"/>
        <v>0</v>
      </c>
      <c r="R52" s="186"/>
      <c r="U52" s="169"/>
    </row>
    <row r="53" spans="2:21" x14ac:dyDescent="0.25">
      <c r="B53" s="180"/>
      <c r="D53" s="187" t="s">
        <v>34</v>
      </c>
      <c r="O53" s="188"/>
      <c r="P53" s="188"/>
      <c r="Q53" s="186">
        <f t="shared" si="1"/>
        <v>0</v>
      </c>
      <c r="R53" s="186"/>
      <c r="U53" s="169"/>
    </row>
    <row r="54" spans="2:21" x14ac:dyDescent="0.25">
      <c r="B54" s="180"/>
      <c r="D54" s="187" t="s">
        <v>35</v>
      </c>
      <c r="O54" s="188"/>
      <c r="P54" s="188"/>
      <c r="Q54" s="186">
        <f t="shared" si="1"/>
        <v>0</v>
      </c>
      <c r="R54" s="186"/>
      <c r="U54" s="169"/>
    </row>
    <row r="55" spans="2:21" x14ac:dyDescent="0.25">
      <c r="B55" s="180"/>
      <c r="D55" s="187" t="s">
        <v>36</v>
      </c>
      <c r="O55" s="188"/>
      <c r="P55" s="188"/>
      <c r="Q55" s="186">
        <f t="shared" si="1"/>
        <v>0</v>
      </c>
      <c r="R55" s="186"/>
      <c r="U55" s="169"/>
    </row>
    <row r="56" spans="2:21" x14ac:dyDescent="0.25">
      <c r="B56" s="180"/>
      <c r="D56" s="187" t="s">
        <v>37</v>
      </c>
      <c r="O56" s="188"/>
      <c r="P56" s="188"/>
      <c r="Q56" s="186">
        <f t="shared" si="1"/>
        <v>0</v>
      </c>
      <c r="R56" s="186"/>
      <c r="U56" s="169"/>
    </row>
    <row r="57" spans="2:21" x14ac:dyDescent="0.25">
      <c r="B57" s="180"/>
      <c r="D57" s="187" t="s">
        <v>38</v>
      </c>
      <c r="O57" s="188"/>
      <c r="P57" s="188"/>
      <c r="Q57" s="186">
        <f t="shared" si="1"/>
        <v>0</v>
      </c>
      <c r="R57" s="186"/>
      <c r="U57" s="169"/>
    </row>
    <row r="58" spans="2:21" x14ac:dyDescent="0.25">
      <c r="B58" s="180"/>
      <c r="D58" s="187" t="s">
        <v>39</v>
      </c>
      <c r="O58" s="188"/>
      <c r="P58" s="188"/>
      <c r="Q58" s="186">
        <f t="shared" si="1"/>
        <v>0</v>
      </c>
      <c r="R58" s="186"/>
      <c r="U58" s="169"/>
    </row>
    <row r="59" spans="2:21" x14ac:dyDescent="0.25">
      <c r="B59" s="180"/>
      <c r="D59" s="187" t="s">
        <v>40</v>
      </c>
      <c r="O59" s="188"/>
      <c r="P59" s="188"/>
      <c r="Q59" s="186">
        <f t="shared" si="1"/>
        <v>0</v>
      </c>
      <c r="R59" s="186"/>
      <c r="U59" s="169"/>
    </row>
    <row r="60" spans="2:21" x14ac:dyDescent="0.25">
      <c r="B60" s="180"/>
      <c r="D60" s="187" t="s">
        <v>41</v>
      </c>
      <c r="O60" s="189"/>
      <c r="P60" s="189"/>
      <c r="Q60" s="186">
        <f t="shared" si="1"/>
        <v>0</v>
      </c>
      <c r="R60" s="186"/>
      <c r="U60" s="169"/>
    </row>
    <row r="61" spans="2:21" x14ac:dyDescent="0.25">
      <c r="B61" s="180"/>
      <c r="D61" s="181" t="s">
        <v>42</v>
      </c>
      <c r="O61" s="193" t="e">
        <f>Q61/Q17</f>
        <v>#DIV/0!</v>
      </c>
      <c r="P61" s="193" t="e">
        <f>Q61/Q17</f>
        <v>#DIV/0!</v>
      </c>
      <c r="Q61" s="186">
        <f>Q47+SUM(Q50:Q60)</f>
        <v>0</v>
      </c>
      <c r="R61" s="186"/>
      <c r="U61" s="169"/>
    </row>
    <row r="62" spans="2:21" x14ac:dyDescent="0.25">
      <c r="B62" s="180"/>
      <c r="D62" s="181" t="s">
        <v>107</v>
      </c>
      <c r="O62" s="175" t="e">
        <f>Q62/Q17</f>
        <v>#DIV/0!</v>
      </c>
      <c r="P62" s="175" t="e">
        <f>Q62/Q17</f>
        <v>#DIV/0!</v>
      </c>
      <c r="Q62" s="186">
        <f>Q17+Q61+Q18</f>
        <v>0</v>
      </c>
      <c r="R62" s="186"/>
      <c r="U62" s="169"/>
    </row>
    <row r="63" spans="2:21" x14ac:dyDescent="0.25">
      <c r="B63" s="180"/>
      <c r="D63" s="181"/>
      <c r="O63" s="191"/>
      <c r="P63" s="191"/>
      <c r="Q63" s="186"/>
      <c r="R63" s="186"/>
      <c r="U63" s="169"/>
    </row>
    <row r="64" spans="2:21" x14ac:dyDescent="0.25">
      <c r="B64" s="180"/>
      <c r="D64" s="181" t="s">
        <v>43</v>
      </c>
      <c r="O64" s="189"/>
      <c r="P64" s="189"/>
      <c r="Q64" s="196">
        <f>(Q$17+Q18)*O64</f>
        <v>0</v>
      </c>
      <c r="R64" s="196"/>
      <c r="U64" s="169"/>
    </row>
    <row r="65" spans="2:21" x14ac:dyDescent="0.25">
      <c r="B65" s="180"/>
      <c r="D65" s="181" t="s">
        <v>81</v>
      </c>
      <c r="O65" s="193" t="e">
        <f>Q65/Q17</f>
        <v>#DIV/0!</v>
      </c>
      <c r="P65" s="193"/>
      <c r="Q65" s="186">
        <f>Q62+Q64</f>
        <v>0</v>
      </c>
      <c r="R65" s="186"/>
      <c r="U65" s="169"/>
    </row>
    <row r="66" spans="2:21" x14ac:dyDescent="0.25">
      <c r="B66" s="180"/>
      <c r="D66" s="181"/>
      <c r="O66" s="185"/>
      <c r="P66" s="185"/>
      <c r="Q66" s="186"/>
      <c r="R66" s="186"/>
      <c r="U66" s="169"/>
    </row>
    <row r="67" spans="2:21" ht="17.45" customHeight="1" x14ac:dyDescent="0.25">
      <c r="B67" s="180"/>
      <c r="D67" s="197" t="s">
        <v>44</v>
      </c>
      <c r="G67" s="198" t="s">
        <v>80</v>
      </c>
      <c r="H67" s="198"/>
      <c r="I67" s="198"/>
      <c r="J67" s="198"/>
      <c r="K67" s="198"/>
      <c r="L67" s="198"/>
      <c r="M67" s="198"/>
      <c r="O67" s="199"/>
      <c r="P67" s="199"/>
      <c r="Q67" s="186">
        <f>Q17*O67</f>
        <v>0</v>
      </c>
      <c r="R67" s="186"/>
      <c r="T67" s="200"/>
      <c r="U67" s="169"/>
    </row>
    <row r="68" spans="2:21" ht="17.45" customHeight="1" x14ac:dyDescent="0.25">
      <c r="B68" s="180"/>
      <c r="D68" s="197" t="s">
        <v>45</v>
      </c>
      <c r="G68" s="201" t="s">
        <v>46</v>
      </c>
      <c r="H68" s="201"/>
      <c r="I68" s="201"/>
      <c r="J68" s="201"/>
      <c r="K68" s="201"/>
      <c r="L68" s="201"/>
      <c r="M68" s="201"/>
      <c r="O68" s="199"/>
      <c r="P68" s="199"/>
      <c r="Q68" s="186">
        <f>Q17*O68</f>
        <v>0</v>
      </c>
      <c r="R68" s="186"/>
      <c r="T68" s="200"/>
      <c r="U68" s="169"/>
    </row>
    <row r="69" spans="2:21" ht="27" customHeight="1" x14ac:dyDescent="0.25">
      <c r="B69" s="180"/>
      <c r="D69" s="197" t="s">
        <v>47</v>
      </c>
      <c r="G69" s="202" t="s">
        <v>48</v>
      </c>
      <c r="H69" s="203"/>
      <c r="I69" s="203"/>
      <c r="J69" s="203"/>
      <c r="K69" s="203"/>
      <c r="L69" s="203"/>
      <c r="M69" s="204"/>
      <c r="O69" s="199"/>
      <c r="P69" s="199"/>
      <c r="Q69" s="186">
        <f>Q17*O69</f>
        <v>0</v>
      </c>
      <c r="R69" s="186"/>
      <c r="T69" s="200"/>
      <c r="U69" s="169"/>
    </row>
    <row r="70" spans="2:21" x14ac:dyDescent="0.25">
      <c r="B70" s="156"/>
      <c r="C70" s="157"/>
      <c r="D70" s="157"/>
      <c r="E70" s="157"/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8"/>
      <c r="R70" s="158"/>
      <c r="S70" s="157"/>
      <c r="T70" s="157"/>
      <c r="U70" s="159"/>
    </row>
    <row r="72" spans="2:21" x14ac:dyDescent="0.25">
      <c r="Q72" s="140"/>
      <c r="R72" s="140"/>
    </row>
    <row r="73" spans="2:21" ht="28.9" customHeight="1" x14ac:dyDescent="0.25">
      <c r="Q73" s="140"/>
      <c r="R73" s="140"/>
    </row>
    <row r="74" spans="2:21" x14ac:dyDescent="0.25">
      <c r="Q74" s="140"/>
      <c r="R74" s="140"/>
    </row>
    <row r="75" spans="2:21" x14ac:dyDescent="0.25">
      <c r="Q75" s="140"/>
      <c r="R75" s="140"/>
    </row>
    <row r="76" spans="2:21" x14ac:dyDescent="0.25">
      <c r="Q76" s="140"/>
      <c r="R76" s="140"/>
    </row>
    <row r="77" spans="2:21" x14ac:dyDescent="0.25">
      <c r="Q77" s="140"/>
      <c r="R77" s="140"/>
    </row>
    <row r="78" spans="2:21" x14ac:dyDescent="0.25">
      <c r="Q78" s="140"/>
      <c r="R78" s="140"/>
    </row>
    <row r="79" spans="2:21" x14ac:dyDescent="0.25">
      <c r="Q79" s="140"/>
      <c r="R79" s="140"/>
    </row>
    <row r="80" spans="2:21" x14ac:dyDescent="0.25">
      <c r="Q80" s="140"/>
      <c r="R80" s="140"/>
    </row>
    <row r="81" s="140" customFormat="1" x14ac:dyDescent="0.25"/>
    <row r="82" s="140" customFormat="1" x14ac:dyDescent="0.25"/>
    <row r="83" s="140" customFormat="1" x14ac:dyDescent="0.25"/>
    <row r="84" s="140" customFormat="1" x14ac:dyDescent="0.25"/>
    <row r="85" s="140" customFormat="1" x14ac:dyDescent="0.25"/>
    <row r="86" s="140" customFormat="1" x14ac:dyDescent="0.25"/>
    <row r="87" s="140" customFormat="1" x14ac:dyDescent="0.25"/>
    <row r="88" s="140" customFormat="1" x14ac:dyDescent="0.25"/>
    <row r="89" s="140" customFormat="1" x14ac:dyDescent="0.25"/>
    <row r="90" s="140" customFormat="1" x14ac:dyDescent="0.25"/>
    <row r="91" s="140" customFormat="1" x14ac:dyDescent="0.25"/>
    <row r="92" s="140" customFormat="1" x14ac:dyDescent="0.25"/>
    <row r="93" s="140" customFormat="1" x14ac:dyDescent="0.25"/>
    <row r="94" s="140" customFormat="1" x14ac:dyDescent="0.25"/>
    <row r="95" s="140" customFormat="1" x14ac:dyDescent="0.25"/>
    <row r="96" s="140" customFormat="1" x14ac:dyDescent="0.25"/>
    <row r="97" s="140" customFormat="1" x14ac:dyDescent="0.25"/>
    <row r="98" s="140" customFormat="1" x14ac:dyDescent="0.25"/>
    <row r="99" s="140" customFormat="1" x14ac:dyDescent="0.25"/>
  </sheetData>
  <sheetProtection algorithmName="SHA-512" hashValue="VcJa5jDzVh720PfftvYz5FhdVYywmD+IL9Ne/gN7iTwf2iqXgtvyIZtzjslUFJLMC49q1Pw8jBDJ2w8MZMY18g==" saltValue="QhX8TC0HS1hXdzKTCtfITA==" spinCount="100000" sheet="1" objects="1" scenarios="1"/>
  <protectedRanges>
    <protectedRange sqref="O16 O20 O48:O49 O30:O31 O66 O63 O43:O46" name="Bereich1_2"/>
  </protectedRanges>
  <mergeCells count="117">
    <mergeCell ref="G17:M17"/>
    <mergeCell ref="O17:P17"/>
    <mergeCell ref="Q17:R17"/>
    <mergeCell ref="D18:F18"/>
    <mergeCell ref="G18:M18"/>
    <mergeCell ref="Q18:R18"/>
    <mergeCell ref="B2:U2"/>
    <mergeCell ref="D5:R5"/>
    <mergeCell ref="D7:R7"/>
    <mergeCell ref="D11:U12"/>
    <mergeCell ref="O15:P15"/>
    <mergeCell ref="O16:P16"/>
    <mergeCell ref="O19:P19"/>
    <mergeCell ref="B20:C29"/>
    <mergeCell ref="O20:P20"/>
    <mergeCell ref="Q20:R20"/>
    <mergeCell ref="O21:P21"/>
    <mergeCell ref="Q21:R21"/>
    <mergeCell ref="O22:P22"/>
    <mergeCell ref="Q22:R22"/>
    <mergeCell ref="O23:P23"/>
    <mergeCell ref="Q23:R23"/>
    <mergeCell ref="O27:P27"/>
    <mergeCell ref="Q27:R27"/>
    <mergeCell ref="O28:P28"/>
    <mergeCell ref="Q28:R28"/>
    <mergeCell ref="O29:P29"/>
    <mergeCell ref="Q29:R29"/>
    <mergeCell ref="O24:P24"/>
    <mergeCell ref="Q24:R24"/>
    <mergeCell ref="O25:P25"/>
    <mergeCell ref="Q25:R25"/>
    <mergeCell ref="O26:P26"/>
    <mergeCell ref="Q26:R26"/>
    <mergeCell ref="O33:P33"/>
    <mergeCell ref="Q33:R33"/>
    <mergeCell ref="O34:P34"/>
    <mergeCell ref="Q34:R34"/>
    <mergeCell ref="O35:P35"/>
    <mergeCell ref="Q35:R35"/>
    <mergeCell ref="O30:P30"/>
    <mergeCell ref="Q30:R30"/>
    <mergeCell ref="O31:P31"/>
    <mergeCell ref="Q31:R31"/>
    <mergeCell ref="O32:P32"/>
    <mergeCell ref="Q32:R32"/>
    <mergeCell ref="O39:P39"/>
    <mergeCell ref="Q39:R39"/>
    <mergeCell ref="O40:P40"/>
    <mergeCell ref="Q40:R40"/>
    <mergeCell ref="O41:P41"/>
    <mergeCell ref="Q41:R41"/>
    <mergeCell ref="O36:P36"/>
    <mergeCell ref="Q36:R36"/>
    <mergeCell ref="O37:P37"/>
    <mergeCell ref="Q37:R37"/>
    <mergeCell ref="O38:P38"/>
    <mergeCell ref="Q38:R38"/>
    <mergeCell ref="O45:P45"/>
    <mergeCell ref="Q45:R45"/>
    <mergeCell ref="O46:P46"/>
    <mergeCell ref="Q46:R46"/>
    <mergeCell ref="O47:P47"/>
    <mergeCell ref="Q47:R47"/>
    <mergeCell ref="O42:P42"/>
    <mergeCell ref="Q42:R42"/>
    <mergeCell ref="O43:P43"/>
    <mergeCell ref="Q43:R43"/>
    <mergeCell ref="O44:P44"/>
    <mergeCell ref="Q44:R44"/>
    <mergeCell ref="O51:P51"/>
    <mergeCell ref="Q51:R51"/>
    <mergeCell ref="O52:P52"/>
    <mergeCell ref="Q52:R52"/>
    <mergeCell ref="O53:P53"/>
    <mergeCell ref="Q53:R53"/>
    <mergeCell ref="O48:P48"/>
    <mergeCell ref="Q48:R48"/>
    <mergeCell ref="O49:P49"/>
    <mergeCell ref="Q49:R49"/>
    <mergeCell ref="O50:P50"/>
    <mergeCell ref="Q50:R50"/>
    <mergeCell ref="O57:P57"/>
    <mergeCell ref="Q57:R57"/>
    <mergeCell ref="O58:P58"/>
    <mergeCell ref="Q58:R58"/>
    <mergeCell ref="O59:P59"/>
    <mergeCell ref="Q59:R59"/>
    <mergeCell ref="O54:P54"/>
    <mergeCell ref="Q54:R54"/>
    <mergeCell ref="O55:P55"/>
    <mergeCell ref="Q55:R55"/>
    <mergeCell ref="O56:P56"/>
    <mergeCell ref="Q56:R56"/>
    <mergeCell ref="O63:P63"/>
    <mergeCell ref="Q63:R63"/>
    <mergeCell ref="O64:P64"/>
    <mergeCell ref="Q64:R64"/>
    <mergeCell ref="O65:P65"/>
    <mergeCell ref="Q65:R65"/>
    <mergeCell ref="O60:P60"/>
    <mergeCell ref="Q60:R60"/>
    <mergeCell ref="O61:P61"/>
    <mergeCell ref="Q61:R61"/>
    <mergeCell ref="O62:P62"/>
    <mergeCell ref="Q62:R62"/>
    <mergeCell ref="G69:M69"/>
    <mergeCell ref="O69:P69"/>
    <mergeCell ref="Q69:R69"/>
    <mergeCell ref="O66:P66"/>
    <mergeCell ref="Q66:R66"/>
    <mergeCell ref="G67:M67"/>
    <mergeCell ref="O67:P67"/>
    <mergeCell ref="Q67:R67"/>
    <mergeCell ref="G68:M68"/>
    <mergeCell ref="O68:P68"/>
    <mergeCell ref="Q68:R68"/>
  </mergeCells>
  <pageMargins left="0.7" right="0.7" top="0.78740157499999996" bottom="0.78740157499999996" header="0.3" footer="0.3"/>
  <pageSetup paperSize="9" scale="61" orientation="portrait" verticalDpi="0" r:id="rId1"/>
  <colBreaks count="1" manualBreakCount="1">
    <brk id="21" max="1048575" man="1"/>
  </colBreaks>
  <customProperties>
    <customPr name="layoutContext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O62"/>
  <sheetViews>
    <sheetView tabSelected="1" topLeftCell="A24" zoomScale="118" zoomScaleNormal="118" zoomScalePageLayoutView="95" workbookViewId="0">
      <selection activeCell="D5" sqref="D5:H5"/>
    </sheetView>
  </sheetViews>
  <sheetFormatPr baseColWidth="10" defaultRowHeight="15" x14ac:dyDescent="0.25"/>
  <cols>
    <col min="1" max="1" width="11.42578125" style="4"/>
    <col min="2" max="2" width="11.28515625" style="4" customWidth="1"/>
    <col min="3" max="3" width="23.28515625" style="4" customWidth="1"/>
    <col min="4" max="4" width="25" style="4" customWidth="1"/>
    <col min="5" max="5" width="15" style="4" customWidth="1"/>
    <col min="6" max="6" width="16.5703125" style="4" customWidth="1"/>
    <col min="7" max="7" width="15" style="4" customWidth="1"/>
    <col min="8" max="8" width="0.7109375" style="4" customWidth="1"/>
    <col min="9" max="9" width="15" style="4" customWidth="1"/>
    <col min="10" max="10" width="23.7109375" style="4" customWidth="1"/>
    <col min="11" max="11" width="13.28515625" style="4" customWidth="1"/>
    <col min="12" max="16384" width="11.42578125" style="4"/>
  </cols>
  <sheetData>
    <row r="2" spans="2:9" x14ac:dyDescent="0.25">
      <c r="B2" s="1"/>
      <c r="C2" s="2"/>
      <c r="D2" s="2"/>
      <c r="E2" s="2"/>
      <c r="F2" s="2"/>
      <c r="G2" s="2"/>
      <c r="H2" s="2"/>
      <c r="I2" s="3"/>
    </row>
    <row r="3" spans="2:9" ht="17.25" customHeight="1" x14ac:dyDescent="0.25">
      <c r="B3" s="5"/>
      <c r="C3" s="6" t="s">
        <v>0</v>
      </c>
      <c r="D3" s="131" t="s">
        <v>77</v>
      </c>
      <c r="E3" s="131"/>
      <c r="F3" s="131"/>
      <c r="G3" s="131"/>
      <c r="H3" s="131"/>
      <c r="I3" s="7"/>
    </row>
    <row r="4" spans="2:9" s="12" customFormat="1" ht="27" customHeight="1" x14ac:dyDescent="0.25">
      <c r="B4" s="8"/>
      <c r="C4" s="9"/>
      <c r="D4" s="9" t="s">
        <v>78</v>
      </c>
      <c r="E4" s="9"/>
      <c r="F4" s="9"/>
      <c r="G4" s="10"/>
      <c r="H4" s="10"/>
      <c r="I4" s="11"/>
    </row>
    <row r="5" spans="2:9" ht="27.75" customHeight="1" x14ac:dyDescent="0.25">
      <c r="B5" s="13"/>
      <c r="C5" s="14" t="s">
        <v>1</v>
      </c>
      <c r="D5" s="132"/>
      <c r="E5" s="132"/>
      <c r="F5" s="132"/>
      <c r="G5" s="132"/>
      <c r="H5" s="132"/>
      <c r="I5" s="15"/>
    </row>
    <row r="6" spans="2:9" ht="21" customHeight="1" x14ac:dyDescent="0.25">
      <c r="B6" s="16"/>
      <c r="C6" s="17"/>
      <c r="D6" s="17"/>
      <c r="E6" s="17"/>
      <c r="F6" s="17"/>
      <c r="G6" s="17"/>
      <c r="H6" s="17"/>
      <c r="I6" s="18"/>
    </row>
    <row r="7" spans="2:9" x14ac:dyDescent="0.25">
      <c r="B7" s="19"/>
      <c r="C7" s="20"/>
      <c r="D7" s="20"/>
      <c r="E7" s="20"/>
      <c r="F7" s="20"/>
      <c r="G7" s="20"/>
      <c r="H7" s="20"/>
      <c r="I7" s="3"/>
    </row>
    <row r="8" spans="2:9" ht="17.25" customHeight="1" x14ac:dyDescent="0.25">
      <c r="B8" s="21"/>
      <c r="C8" s="22" t="s">
        <v>70</v>
      </c>
      <c r="D8" s="23"/>
      <c r="E8" s="133" t="s">
        <v>59</v>
      </c>
      <c r="F8" s="134" t="s">
        <v>52</v>
      </c>
      <c r="G8" s="135"/>
      <c r="H8" s="26"/>
      <c r="I8" s="18"/>
    </row>
    <row r="9" spans="2:9" ht="30.75" customHeight="1" x14ac:dyDescent="0.25">
      <c r="B9" s="21"/>
      <c r="C9" s="27"/>
      <c r="D9" s="28"/>
      <c r="E9" s="133"/>
      <c r="F9" s="29" t="s">
        <v>53</v>
      </c>
      <c r="G9" s="30" t="s">
        <v>60</v>
      </c>
      <c r="H9" s="31"/>
      <c r="I9" s="18"/>
    </row>
    <row r="10" spans="2:9" ht="4.5" customHeight="1" x14ac:dyDescent="0.25">
      <c r="B10" s="21"/>
      <c r="C10" s="32"/>
      <c r="D10" s="32"/>
      <c r="E10" s="33"/>
      <c r="F10" s="32"/>
      <c r="G10" s="32"/>
      <c r="H10" s="34"/>
      <c r="I10" s="18"/>
    </row>
    <row r="11" spans="2:9" ht="21.75" customHeight="1" x14ac:dyDescent="0.25">
      <c r="B11" s="21"/>
      <c r="C11" s="35" t="s">
        <v>64</v>
      </c>
      <c r="D11" s="36"/>
      <c r="E11" s="37">
        <f>E56</f>
        <v>8578.5</v>
      </c>
      <c r="F11" s="38">
        <f>G56</f>
        <v>0</v>
      </c>
      <c r="G11" s="38">
        <f>I56</f>
        <v>0</v>
      </c>
      <c r="H11" s="39"/>
      <c r="I11" s="18"/>
    </row>
    <row r="12" spans="2:9" ht="21.75" customHeight="1" x14ac:dyDescent="0.25">
      <c r="B12" s="21"/>
      <c r="C12" s="35" t="s">
        <v>58</v>
      </c>
      <c r="D12" s="36"/>
      <c r="E12" s="37">
        <f t="shared" ref="E12:E13" si="0">E57</f>
        <v>1425</v>
      </c>
      <c r="F12" s="38">
        <f>G57</f>
        <v>0</v>
      </c>
      <c r="G12" s="38">
        <f>I57</f>
        <v>0</v>
      </c>
      <c r="H12" s="40"/>
      <c r="I12" s="18"/>
    </row>
    <row r="13" spans="2:9" ht="21.75" customHeight="1" x14ac:dyDescent="0.25">
      <c r="B13" s="21"/>
      <c r="C13" s="35" t="s">
        <v>56</v>
      </c>
      <c r="D13" s="36"/>
      <c r="E13" s="37">
        <f t="shared" si="0"/>
        <v>313.5</v>
      </c>
      <c r="F13" s="38">
        <f>G58</f>
        <v>0</v>
      </c>
      <c r="G13" s="38">
        <f>I58</f>
        <v>0</v>
      </c>
      <c r="H13" s="40"/>
      <c r="I13" s="18"/>
    </row>
    <row r="14" spans="2:9" ht="21.75" customHeight="1" x14ac:dyDescent="0.25">
      <c r="B14" s="21"/>
      <c r="C14" s="41" t="s">
        <v>54</v>
      </c>
      <c r="D14" s="42"/>
      <c r="E14" s="43">
        <f>SUM(E11:E13)</f>
        <v>10317</v>
      </c>
      <c r="F14" s="44">
        <f>SUM(F11:F13)</f>
        <v>0</v>
      </c>
      <c r="G14" s="45">
        <f>I59</f>
        <v>0</v>
      </c>
      <c r="H14" s="40"/>
      <c r="I14" s="18"/>
    </row>
    <row r="15" spans="2:9" ht="8.25" customHeight="1" x14ac:dyDescent="0.25">
      <c r="B15" s="21"/>
      <c r="C15" s="46"/>
      <c r="D15" s="46"/>
      <c r="E15" s="46"/>
      <c r="F15" s="46"/>
      <c r="G15" s="46"/>
      <c r="H15" s="40"/>
      <c r="I15" s="18"/>
    </row>
    <row r="16" spans="2:9" x14ac:dyDescent="0.25">
      <c r="B16" s="21"/>
      <c r="C16" s="46" t="s">
        <v>62</v>
      </c>
      <c r="D16" s="46"/>
      <c r="E16" s="46"/>
      <c r="F16" s="47">
        <f>F14</f>
        <v>0</v>
      </c>
      <c r="G16" s="47">
        <f>G14</f>
        <v>0</v>
      </c>
      <c r="H16" s="40"/>
      <c r="I16" s="18"/>
    </row>
    <row r="17" spans="2:9" ht="15.75" thickBot="1" x14ac:dyDescent="0.3">
      <c r="B17" s="21"/>
      <c r="C17" s="48" t="s">
        <v>55</v>
      </c>
      <c r="D17" s="48"/>
      <c r="E17" s="48"/>
      <c r="F17" s="47">
        <f>SUM(F16*0.19)</f>
        <v>0</v>
      </c>
      <c r="G17" s="47">
        <f>SUM(G16*0.19)</f>
        <v>0</v>
      </c>
      <c r="H17" s="40"/>
      <c r="I17" s="18"/>
    </row>
    <row r="18" spans="2:9" ht="30" customHeight="1" thickBot="1" x14ac:dyDescent="0.3">
      <c r="B18" s="49"/>
      <c r="C18" s="50" t="s">
        <v>61</v>
      </c>
      <c r="D18" s="50"/>
      <c r="E18" s="50"/>
      <c r="F18" s="51">
        <f>SUM(F14*1.19)</f>
        <v>0</v>
      </c>
      <c r="G18" s="52">
        <f>SUM(G14*1.19)</f>
        <v>0</v>
      </c>
      <c r="H18" s="53"/>
      <c r="I18" s="18"/>
    </row>
    <row r="19" spans="2:9" ht="20.25" customHeight="1" x14ac:dyDescent="0.25">
      <c r="B19" s="16"/>
      <c r="C19" s="111" t="s">
        <v>103</v>
      </c>
      <c r="D19" s="17"/>
      <c r="E19" s="17"/>
      <c r="F19" s="17"/>
      <c r="G19" s="17"/>
      <c r="H19" s="17"/>
      <c r="I19" s="18"/>
    </row>
    <row r="20" spans="2:9" x14ac:dyDescent="0.25">
      <c r="B20" s="16"/>
      <c r="C20" s="17"/>
      <c r="D20" s="17"/>
      <c r="E20" s="17"/>
      <c r="F20" s="17"/>
      <c r="G20" s="17"/>
      <c r="H20" s="54"/>
      <c r="I20" s="55"/>
    </row>
    <row r="21" spans="2:9" x14ac:dyDescent="0.25">
      <c r="B21" s="56" t="s">
        <v>71</v>
      </c>
      <c r="C21" s="57"/>
      <c r="D21" s="57"/>
      <c r="E21" s="57"/>
      <c r="F21" s="57"/>
      <c r="G21" s="57"/>
      <c r="H21" s="57"/>
      <c r="I21" s="58"/>
    </row>
    <row r="22" spans="2:9" x14ac:dyDescent="0.25">
      <c r="B22" s="136" t="s">
        <v>73</v>
      </c>
      <c r="C22" s="137"/>
      <c r="D22" s="137"/>
      <c r="E22" s="137"/>
      <c r="F22" s="137"/>
      <c r="G22" s="137"/>
      <c r="H22" s="137"/>
      <c r="I22" s="138"/>
    </row>
    <row r="23" spans="2:9" x14ac:dyDescent="0.25">
      <c r="B23" s="59">
        <v>301</v>
      </c>
      <c r="C23" s="60" t="s">
        <v>84</v>
      </c>
      <c r="E23" s="61"/>
      <c r="F23" s="62"/>
      <c r="G23" s="62"/>
      <c r="H23" s="63"/>
      <c r="I23" s="64"/>
    </row>
    <row r="24" spans="2:9" x14ac:dyDescent="0.25">
      <c r="B24" s="59">
        <v>50</v>
      </c>
      <c r="C24" s="60" t="s">
        <v>85</v>
      </c>
      <c r="E24" s="61"/>
      <c r="F24" s="62"/>
      <c r="G24" s="62"/>
      <c r="H24" s="62"/>
      <c r="I24" s="65"/>
    </row>
    <row r="25" spans="2:9" x14ac:dyDescent="0.25">
      <c r="B25" s="59">
        <v>11</v>
      </c>
      <c r="C25" s="112" t="s">
        <v>86</v>
      </c>
      <c r="D25" s="112"/>
      <c r="E25" s="112"/>
      <c r="F25" s="112"/>
      <c r="G25" s="112"/>
      <c r="H25" s="112"/>
      <c r="I25" s="113"/>
    </row>
    <row r="26" spans="2:9" x14ac:dyDescent="0.25">
      <c r="B26" s="66"/>
      <c r="C26" s="112"/>
      <c r="D26" s="112"/>
      <c r="E26" s="112"/>
      <c r="F26" s="112"/>
      <c r="G26" s="112"/>
      <c r="H26" s="112"/>
      <c r="I26" s="113"/>
    </row>
    <row r="27" spans="2:9" x14ac:dyDescent="0.25">
      <c r="B27" s="67">
        <v>3</v>
      </c>
      <c r="C27" s="68" t="s">
        <v>83</v>
      </c>
      <c r="D27" s="69"/>
      <c r="E27" s="70"/>
      <c r="F27" s="71"/>
      <c r="G27" s="71"/>
      <c r="H27" s="71"/>
      <c r="I27" s="72"/>
    </row>
    <row r="28" spans="2:9" x14ac:dyDescent="0.25">
      <c r="B28" s="60"/>
      <c r="C28" s="60"/>
      <c r="D28" s="60"/>
      <c r="E28" s="61"/>
      <c r="F28" s="73"/>
      <c r="G28" s="73"/>
      <c r="H28" s="73"/>
      <c r="I28" s="74"/>
    </row>
    <row r="29" spans="2:9" ht="26.25" customHeight="1" x14ac:dyDescent="0.25">
      <c r="C29" s="75"/>
      <c r="D29" s="76"/>
      <c r="E29" s="77" t="s">
        <v>65</v>
      </c>
      <c r="F29" s="78" t="s">
        <v>49</v>
      </c>
      <c r="G29" s="78" t="s">
        <v>50</v>
      </c>
    </row>
    <row r="30" spans="2:9" x14ac:dyDescent="0.25">
      <c r="C30" s="79"/>
      <c r="D30" s="80"/>
      <c r="E30" s="80" t="s">
        <v>72</v>
      </c>
      <c r="F30" s="80" t="s">
        <v>72</v>
      </c>
      <c r="G30" s="80" t="s">
        <v>72</v>
      </c>
    </row>
    <row r="31" spans="2:9" x14ac:dyDescent="0.25">
      <c r="C31" s="81" t="s">
        <v>87</v>
      </c>
      <c r="D31" s="82">
        <v>0</v>
      </c>
      <c r="E31" s="83"/>
      <c r="F31" s="83"/>
      <c r="G31" s="83"/>
    </row>
    <row r="32" spans="2:9" x14ac:dyDescent="0.25">
      <c r="C32" s="81" t="s">
        <v>88</v>
      </c>
      <c r="D32" s="100"/>
      <c r="E32" s="83">
        <v>1</v>
      </c>
      <c r="F32" s="83">
        <v>1</v>
      </c>
      <c r="G32" s="83">
        <v>1</v>
      </c>
    </row>
    <row r="33" spans="2:15" x14ac:dyDescent="0.25">
      <c r="C33" s="81" t="s">
        <v>89</v>
      </c>
      <c r="D33" s="82">
        <v>0</v>
      </c>
      <c r="E33" s="83">
        <v>3</v>
      </c>
      <c r="F33" s="83">
        <v>3</v>
      </c>
      <c r="G33" s="83">
        <v>3</v>
      </c>
    </row>
    <row r="34" spans="2:15" x14ac:dyDescent="0.25">
      <c r="C34" s="81" t="s">
        <v>90</v>
      </c>
      <c r="D34" s="82">
        <v>0</v>
      </c>
      <c r="E34" s="83">
        <v>3</v>
      </c>
      <c r="F34" s="83">
        <v>3</v>
      </c>
      <c r="G34" s="83">
        <v>3</v>
      </c>
    </row>
    <row r="35" spans="2:15" x14ac:dyDescent="0.25">
      <c r="C35" s="81" t="s">
        <v>91</v>
      </c>
      <c r="D35" s="82">
        <v>0</v>
      </c>
      <c r="E35" s="83">
        <v>3</v>
      </c>
      <c r="F35" s="83">
        <v>3</v>
      </c>
      <c r="G35" s="83">
        <v>3</v>
      </c>
    </row>
    <row r="36" spans="2:15" x14ac:dyDescent="0.25">
      <c r="C36" s="81" t="s">
        <v>92</v>
      </c>
      <c r="D36" s="82">
        <v>0</v>
      </c>
      <c r="E36" s="83">
        <v>3</v>
      </c>
      <c r="F36" s="83">
        <v>3</v>
      </c>
      <c r="G36" s="83">
        <v>3</v>
      </c>
    </row>
    <row r="37" spans="2:15" x14ac:dyDescent="0.25">
      <c r="C37" s="81" t="s">
        <v>93</v>
      </c>
      <c r="D37" s="82">
        <v>0</v>
      </c>
      <c r="E37" s="83">
        <v>3</v>
      </c>
      <c r="F37" s="83">
        <v>3</v>
      </c>
      <c r="G37" s="83">
        <v>3</v>
      </c>
    </row>
    <row r="38" spans="2:15" x14ac:dyDescent="0.25">
      <c r="C38" s="81" t="s">
        <v>94</v>
      </c>
      <c r="D38" s="82">
        <v>0</v>
      </c>
      <c r="E38" s="83">
        <v>3</v>
      </c>
      <c r="F38" s="83">
        <v>3</v>
      </c>
      <c r="G38" s="83">
        <v>3</v>
      </c>
    </row>
    <row r="39" spans="2:15" x14ac:dyDescent="0.25">
      <c r="C39" s="81" t="s">
        <v>95</v>
      </c>
      <c r="D39" s="82">
        <v>0</v>
      </c>
      <c r="E39" s="83">
        <v>3</v>
      </c>
      <c r="F39" s="83">
        <v>3</v>
      </c>
      <c r="G39" s="83">
        <v>3</v>
      </c>
    </row>
    <row r="40" spans="2:15" x14ac:dyDescent="0.25">
      <c r="C40" s="81" t="s">
        <v>96</v>
      </c>
      <c r="D40" s="82">
        <v>0</v>
      </c>
      <c r="E40" s="83">
        <v>2</v>
      </c>
      <c r="F40" s="83">
        <v>2</v>
      </c>
      <c r="G40" s="83">
        <v>2</v>
      </c>
      <c r="O40" s="20"/>
    </row>
    <row r="41" spans="2:15" x14ac:dyDescent="0.25">
      <c r="C41" s="81" t="s">
        <v>97</v>
      </c>
      <c r="D41" s="82">
        <v>0</v>
      </c>
      <c r="E41" s="83">
        <v>2</v>
      </c>
      <c r="F41" s="83">
        <v>2</v>
      </c>
      <c r="G41" s="83">
        <v>2</v>
      </c>
      <c r="O41" s="20"/>
    </row>
    <row r="42" spans="2:15" x14ac:dyDescent="0.25">
      <c r="C42" s="81" t="s">
        <v>98</v>
      </c>
      <c r="D42" s="82">
        <v>0</v>
      </c>
      <c r="E42" s="83">
        <v>2</v>
      </c>
      <c r="F42" s="83">
        <v>2</v>
      </c>
      <c r="G42" s="83">
        <v>2</v>
      </c>
      <c r="O42" s="40"/>
    </row>
    <row r="43" spans="2:15" x14ac:dyDescent="0.25">
      <c r="C43" s="81" t="s">
        <v>99</v>
      </c>
      <c r="D43" s="100"/>
      <c r="E43" s="83">
        <v>0.5</v>
      </c>
      <c r="F43" s="83">
        <v>0.5</v>
      </c>
      <c r="G43" s="83">
        <v>0.5</v>
      </c>
      <c r="O43" s="40"/>
    </row>
    <row r="44" spans="2:15" x14ac:dyDescent="0.25">
      <c r="C44" s="81" t="s">
        <v>100</v>
      </c>
      <c r="D44" s="82">
        <v>0</v>
      </c>
      <c r="E44" s="83"/>
      <c r="F44" s="83"/>
      <c r="G44" s="83"/>
    </row>
    <row r="45" spans="2:15" x14ac:dyDescent="0.25">
      <c r="C45" s="84" t="s">
        <v>67</v>
      </c>
      <c r="D45" s="85"/>
      <c r="E45" s="86">
        <f>SUM(E31:E44)</f>
        <v>28.5</v>
      </c>
      <c r="F45" s="86">
        <f>SUM(F31:F44)</f>
        <v>28.5</v>
      </c>
      <c r="G45" s="86">
        <f>SUM(G31:G44)</f>
        <v>28.5</v>
      </c>
    </row>
    <row r="46" spans="2:15" x14ac:dyDescent="0.25">
      <c r="C46" s="84" t="s">
        <v>68</v>
      </c>
      <c r="D46" s="85"/>
      <c r="E46" s="86">
        <f>E45*6</f>
        <v>171</v>
      </c>
      <c r="F46" s="86">
        <f>F45*1</f>
        <v>28.5</v>
      </c>
      <c r="G46" s="87"/>
    </row>
    <row r="47" spans="2:15" x14ac:dyDescent="0.25">
      <c r="C47" s="84" t="s">
        <v>69</v>
      </c>
      <c r="D47" s="85"/>
      <c r="E47" s="109">
        <f>E45*301</f>
        <v>8578.5</v>
      </c>
      <c r="F47" s="110">
        <f>F45*50</f>
        <v>1425</v>
      </c>
      <c r="G47" s="86">
        <f>G45*11</f>
        <v>313.5</v>
      </c>
    </row>
    <row r="48" spans="2:15" x14ac:dyDescent="0.25">
      <c r="B48" s="88"/>
      <c r="C48" s="88"/>
      <c r="D48" s="88"/>
      <c r="E48" s="88"/>
      <c r="F48" s="88"/>
      <c r="G48" s="88"/>
      <c r="H48" s="88"/>
      <c r="I48" s="89"/>
    </row>
    <row r="49" spans="2:9" ht="15" customHeight="1" x14ac:dyDescent="0.25">
      <c r="C49" s="90" t="s">
        <v>82</v>
      </c>
      <c r="D49" s="91"/>
      <c r="E49" s="91"/>
      <c r="F49" s="91"/>
      <c r="G49" s="91"/>
      <c r="H49" s="91"/>
      <c r="I49" s="91"/>
    </row>
    <row r="50" spans="2:9" x14ac:dyDescent="0.25">
      <c r="C50" s="130" t="s">
        <v>102</v>
      </c>
      <c r="D50" s="130"/>
      <c r="E50" s="130"/>
      <c r="F50" s="130"/>
      <c r="G50" s="130"/>
      <c r="H50" s="91"/>
      <c r="I50" s="91"/>
    </row>
    <row r="51" spans="2:9" x14ac:dyDescent="0.25">
      <c r="B51" s="90"/>
      <c r="C51" s="130" t="s">
        <v>101</v>
      </c>
      <c r="D51" s="130"/>
      <c r="E51" s="130"/>
      <c r="F51" s="130"/>
      <c r="G51" s="130"/>
      <c r="H51" s="92"/>
      <c r="I51" s="93"/>
    </row>
    <row r="52" spans="2:9" x14ac:dyDescent="0.25">
      <c r="C52" s="90"/>
      <c r="D52" s="90"/>
      <c r="E52" s="90"/>
      <c r="F52" s="90"/>
      <c r="G52" s="90"/>
      <c r="H52" s="94"/>
      <c r="I52" s="95"/>
    </row>
    <row r="53" spans="2:9" x14ac:dyDescent="0.25">
      <c r="B53" s="117" t="s">
        <v>70</v>
      </c>
      <c r="C53" s="118"/>
      <c r="D53" s="119"/>
      <c r="E53" s="123" t="s">
        <v>51</v>
      </c>
      <c r="F53" s="125" t="s">
        <v>104</v>
      </c>
      <c r="G53" s="24" t="s">
        <v>52</v>
      </c>
      <c r="H53" s="25"/>
      <c r="I53" s="96"/>
    </row>
    <row r="54" spans="2:9" ht="45" customHeight="1" x14ac:dyDescent="0.25">
      <c r="B54" s="120"/>
      <c r="C54" s="121"/>
      <c r="D54" s="122"/>
      <c r="E54" s="124"/>
      <c r="F54" s="126"/>
      <c r="G54" s="29" t="s">
        <v>53</v>
      </c>
      <c r="H54" s="96"/>
      <c r="I54" s="97" t="s">
        <v>66</v>
      </c>
    </row>
    <row r="55" spans="2:9" x14ac:dyDescent="0.25">
      <c r="B55" s="32"/>
      <c r="C55" s="32"/>
      <c r="D55" s="32"/>
      <c r="E55" s="33"/>
      <c r="F55" s="33"/>
      <c r="G55" s="32"/>
      <c r="H55" s="33"/>
      <c r="I55" s="32"/>
    </row>
    <row r="56" spans="2:9" ht="25.5" customHeight="1" x14ac:dyDescent="0.25">
      <c r="B56" s="127" t="s">
        <v>57</v>
      </c>
      <c r="C56" s="128"/>
      <c r="D56" s="129"/>
      <c r="E56" s="101">
        <f>SUM(E47:E47)</f>
        <v>8578.5</v>
      </c>
      <c r="F56" s="102">
        <f>ROUND(SVS!$Q$65,2)</f>
        <v>0</v>
      </c>
      <c r="G56" s="103">
        <f>E56*F56</f>
        <v>0</v>
      </c>
      <c r="H56" s="104"/>
      <c r="I56" s="104">
        <f>SUM(G56/12)</f>
        <v>0</v>
      </c>
    </row>
    <row r="57" spans="2:9" ht="25.5" customHeight="1" x14ac:dyDescent="0.25">
      <c r="B57" s="127" t="s">
        <v>58</v>
      </c>
      <c r="C57" s="128"/>
      <c r="D57" s="129"/>
      <c r="E57" s="101">
        <f>SUM(F47:F47)</f>
        <v>1425</v>
      </c>
      <c r="F57" s="102">
        <f>SVS!Q65+SVS!Q68</f>
        <v>0</v>
      </c>
      <c r="G57" s="103">
        <f>E57*F57</f>
        <v>0</v>
      </c>
      <c r="H57" s="104"/>
      <c r="I57" s="104">
        <f>SUM(G57/12)</f>
        <v>0</v>
      </c>
    </row>
    <row r="58" spans="2:9" ht="25.5" customHeight="1" x14ac:dyDescent="0.25">
      <c r="B58" s="127" t="s">
        <v>56</v>
      </c>
      <c r="C58" s="128"/>
      <c r="D58" s="129"/>
      <c r="E58" s="101">
        <f>SUM(G47:G47)</f>
        <v>313.5</v>
      </c>
      <c r="F58" s="102">
        <f>SVS!Q65+SVS!Q69</f>
        <v>0</v>
      </c>
      <c r="G58" s="103">
        <f>E58*F58</f>
        <v>0</v>
      </c>
      <c r="H58" s="104"/>
      <c r="I58" s="104">
        <f>SUM(G58/12)</f>
        <v>0</v>
      </c>
    </row>
    <row r="59" spans="2:9" ht="23.25" customHeight="1" x14ac:dyDescent="0.25">
      <c r="B59" s="114" t="s">
        <v>54</v>
      </c>
      <c r="C59" s="115"/>
      <c r="D59" s="116"/>
      <c r="E59" s="105">
        <f>SUM(E56:E58)</f>
        <v>10317</v>
      </c>
      <c r="F59" s="106"/>
      <c r="G59" s="107">
        <f>SUM(G56:H58)</f>
        <v>0</v>
      </c>
      <c r="H59" s="108"/>
      <c r="I59" s="104">
        <f>SUM(G59/12)</f>
        <v>0</v>
      </c>
    </row>
    <row r="60" spans="2:9" x14ac:dyDescent="0.25">
      <c r="B60" s="46"/>
      <c r="C60" s="46"/>
      <c r="D60" s="46"/>
      <c r="E60" s="46"/>
      <c r="F60" s="46"/>
      <c r="G60" s="46"/>
      <c r="H60" s="46"/>
      <c r="I60" s="46"/>
    </row>
    <row r="61" spans="2:9" x14ac:dyDescent="0.25">
      <c r="B61" s="90"/>
      <c r="C61" s="90"/>
      <c r="D61" s="90"/>
      <c r="E61" s="90"/>
      <c r="F61" s="90"/>
      <c r="G61" s="90"/>
      <c r="H61" s="46"/>
      <c r="I61" s="98"/>
    </row>
    <row r="62" spans="2:9" x14ac:dyDescent="0.25">
      <c r="B62" s="99"/>
      <c r="C62" s="99"/>
      <c r="D62" s="99"/>
      <c r="E62" s="99"/>
      <c r="F62" s="99"/>
      <c r="G62" s="99"/>
      <c r="H62" s="99"/>
      <c r="I62" s="99"/>
    </row>
  </sheetData>
  <sheetProtection algorithmName="SHA-512" hashValue="4qWDL9qI9fC0hS9vm+Od2YabQsyeSxYvaexEzckUO2YjsbgJskjaEio37SsxwYLFTB+I66dgi9tNkzB1e5Diqw==" saltValue="Jl21vUotjulyi53bos6+eQ==" spinCount="100000" sheet="1" objects="1" scenarios="1"/>
  <mergeCells count="15">
    <mergeCell ref="D3:H3"/>
    <mergeCell ref="D5:H5"/>
    <mergeCell ref="E8:E9"/>
    <mergeCell ref="F8:G8"/>
    <mergeCell ref="B22:I22"/>
    <mergeCell ref="C25:I26"/>
    <mergeCell ref="B59:D59"/>
    <mergeCell ref="B53:D54"/>
    <mergeCell ref="E53:E54"/>
    <mergeCell ref="F53:F54"/>
    <mergeCell ref="B56:D56"/>
    <mergeCell ref="B57:D57"/>
    <mergeCell ref="B58:D58"/>
    <mergeCell ref="C50:G50"/>
    <mergeCell ref="C51:G51"/>
  </mergeCells>
  <phoneticPr fontId="4" type="noConversion"/>
  <pageMargins left="0.7" right="0.7" top="0.78740157499999996" bottom="0.78740157499999996" header="0.3" footer="0.3"/>
  <pageSetup paperSize="9" scale="72" orientation="portrait" verticalDpi="0" r:id="rId1"/>
  <customProperties>
    <customPr name="layoutContexts" r:id="rId2"/>
    <customPr name="screen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SVS</vt:lpstr>
      <vt:lpstr>Preisblatt</vt:lpstr>
      <vt:lpstr>Preisblatt!Druckbereich</vt:lpstr>
      <vt:lpstr>SVS!Druckbereich</vt:lpstr>
    </vt:vector>
  </TitlesOfParts>
  <Company>TOPO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Helpenstein</dc:creator>
  <cp:lastModifiedBy>Nina Helpenstein</cp:lastModifiedBy>
  <cp:lastPrinted>2026-06-16T11:13:14Z</cp:lastPrinted>
  <dcterms:created xsi:type="dcterms:W3CDTF">2019-09-06T15:33:14Z</dcterms:created>
  <dcterms:modified xsi:type="dcterms:W3CDTF">2026-06-16T12:27:05Z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sum">
    <vt:filetime>2019-10-11T14:19:12Z</vt:filetime>
  </property>
</Properties>
</file>